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 Финансовый отдел\ПРОЕКТЫ БЮДЖЕТА\ПРОЕКТ БЮДЖЕТА НА 2023-2024 ГОДЫ\6. В МФиНП НСО до 14.10.2022 и 19.10.2022\Расчеты и обоснования до 14.10.2022\"/>
    </mc:Choice>
  </mc:AlternateContent>
  <bookViews>
    <workbookView xWindow="0" yWindow="0" windowWidth="20130" windowHeight="6105" tabRatio="942" activeTab="7"/>
  </bookViews>
  <sheets>
    <sheet name="Таб. 1.1_ОВЗ и надомн" sheetId="23" r:id="rId1"/>
    <sheet name="Таб.1.2_Прочие прогр.СОШ" sheetId="2" r:id="rId2"/>
    <sheet name="Таб.1.3_Коэфф-ты_СводСОШ" sheetId="3" r:id="rId3"/>
    <sheet name="Таб 2.1 Общераз группы" sheetId="29" r:id="rId4"/>
    <sheet name="Таб 2.2.Комб+Озд+Комп_гр_ДОУ" sheetId="30" r:id="rId5"/>
    <sheet name="Таб 2.3_СВОД_Группы ДОУ" sheetId="31" r:id="rId6"/>
    <sheet name="Таб_2.4_Кр.ДОУ с 01.01" sheetId="32" r:id="rId7"/>
    <sheet name="Таб 3 Проекты" sheetId="12" r:id="rId8"/>
    <sheet name="Таб 4 СВОД" sheetId="21" r:id="rId9"/>
    <sheet name="Таб_5.1__Доп потр.2023" sheetId="26" r:id="rId10"/>
    <sheet name="Таб_5.2__Доп УР.2023" sheetId="39" r:id="rId11"/>
    <sheet name="Таб_6_Свод2023" sheetId="27" r:id="rId12"/>
    <sheet name="Сопроводительное 2023" sheetId="28" r:id="rId13"/>
    <sheet name="Таб_5.1__Доп потр.2024" sheetId="33" r:id="rId14"/>
    <sheet name="Таб_5.2__Доп УР.2024" sheetId="40" r:id="rId15"/>
    <sheet name="Таб_6_Свод2024" sheetId="34" r:id="rId16"/>
    <sheet name="Сопроводительное 2024" sheetId="35" r:id="rId17"/>
    <sheet name="Таб_5.1__Доп потр.2025" sheetId="36" r:id="rId18"/>
    <sheet name="Таб_5.2__Доп УР.2025" sheetId="41" r:id="rId19"/>
    <sheet name="Таб_6_Свод2025" sheetId="37" r:id="rId20"/>
    <sheet name="Сопроводительное 2025" sheetId="38" r:id="rId21"/>
  </sheets>
  <definedNames>
    <definedName name="_xlnm._FilterDatabase" localSheetId="0" hidden="1">'Таб. 1.1_ОВЗ и надомн'!$B$7:$E$8</definedName>
    <definedName name="_xlnm._FilterDatabase" localSheetId="1" hidden="1">'Таб.1.2_Прочие прогр.СОШ'!$A$7:$AZ$8</definedName>
    <definedName name="_xlnm._FilterDatabase" localSheetId="2" hidden="1">'Таб.1.3_Коэфф-ты_СводСОШ'!$A$7:$Y$8</definedName>
    <definedName name="_xlnm.Print_Titles" localSheetId="0">'Таб. 1.1_ОВЗ и надомн'!$B:$B,'Таб. 1.1_ОВЗ и надомн'!$3:$7</definedName>
    <definedName name="категория" localSheetId="12">#REF!</definedName>
    <definedName name="категория" localSheetId="16">#REF!</definedName>
    <definedName name="категория" localSheetId="20">#REF!</definedName>
    <definedName name="категория" localSheetId="0">#REF!</definedName>
    <definedName name="категория" localSheetId="9">#REF!</definedName>
    <definedName name="категория" localSheetId="13">#REF!</definedName>
    <definedName name="категория" localSheetId="17">#REF!</definedName>
    <definedName name="категория" localSheetId="10">#REF!</definedName>
    <definedName name="категория" localSheetId="14">#REF!</definedName>
    <definedName name="категория" localSheetId="18">#REF!</definedName>
    <definedName name="категория" localSheetId="11">#REF!</definedName>
    <definedName name="категория" localSheetId="15">#REF!</definedName>
    <definedName name="категория" localSheetId="19">#REF!</definedName>
    <definedName name="категория">#REF!</definedName>
    <definedName name="коэффициенты" localSheetId="12">#REF!</definedName>
    <definedName name="коэффициенты" localSheetId="16">#REF!</definedName>
    <definedName name="коэффициенты" localSheetId="20">#REF!</definedName>
    <definedName name="коэффициенты" localSheetId="0">#REF!</definedName>
    <definedName name="коэффициенты" localSheetId="9">#REF!</definedName>
    <definedName name="коэффициенты" localSheetId="13">#REF!</definedName>
    <definedName name="коэффициенты" localSheetId="17">#REF!</definedName>
    <definedName name="коэффициенты" localSheetId="10">#REF!</definedName>
    <definedName name="коэффициенты" localSheetId="14">#REF!</definedName>
    <definedName name="коэффициенты" localSheetId="18">#REF!</definedName>
    <definedName name="коэффициенты" localSheetId="11">#REF!</definedName>
    <definedName name="коэффициенты" localSheetId="15">#REF!</definedName>
    <definedName name="коэффициенты" localSheetId="19">#REF!</definedName>
    <definedName name="коэффициенты">#REF!</definedName>
    <definedName name="_xlnm.Print_Area" localSheetId="12">'Сопроводительное 2023'!$A$1:$I$19</definedName>
    <definedName name="_xlnm.Print_Area" localSheetId="16">'Сопроводительное 2024'!$A$1:$I$19</definedName>
    <definedName name="_xlnm.Print_Area" localSheetId="20">'Сопроводительное 2025'!$A$1:$I$19</definedName>
    <definedName name="_xlnm.Print_Area" localSheetId="7">'Таб 3 Проекты'!$A$1:$BL$36</definedName>
    <definedName name="_xlnm.Print_Area" localSheetId="8">'Таб 4 СВОД'!$A$1:$N$34</definedName>
  </definedNames>
  <calcPr calcId="162913" iterate="1"/>
</workbook>
</file>

<file path=xl/calcChain.xml><?xml version="1.0" encoding="utf-8"?>
<calcChain xmlns="http://schemas.openxmlformats.org/spreadsheetml/2006/main">
  <c r="N33" i="21" l="1"/>
  <c r="AZ37" i="2"/>
  <c r="AW37" i="2"/>
  <c r="AV37" i="2"/>
  <c r="AU37" i="2"/>
  <c r="AT37" i="2"/>
  <c r="AS37" i="2"/>
  <c r="AR37" i="2"/>
  <c r="AQ37" i="2"/>
  <c r="AP37" i="2"/>
  <c r="AO37" i="2"/>
  <c r="AN37" i="2"/>
  <c r="AM37" i="2"/>
  <c r="AK37" i="2"/>
  <c r="AJ37" i="2"/>
  <c r="AI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K37" i="2"/>
  <c r="J37" i="2"/>
  <c r="I37" i="2"/>
  <c r="H37" i="2"/>
  <c r="G37" i="2"/>
  <c r="F37" i="2"/>
  <c r="E37" i="2"/>
  <c r="D37" i="2"/>
  <c r="C37" i="2"/>
  <c r="B37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O35" i="2"/>
  <c r="N35" i="2"/>
  <c r="M35" i="2"/>
  <c r="L35" i="2"/>
  <c r="AY37" i="2"/>
  <c r="AL37" i="2"/>
  <c r="O37" i="2"/>
  <c r="N37" i="2"/>
  <c r="M37" i="2"/>
  <c r="AO29" i="23"/>
  <c r="AN29" i="23"/>
  <c r="AM29" i="23"/>
  <c r="AL29" i="23"/>
  <c r="AK29" i="23"/>
  <c r="AJ29" i="23"/>
  <c r="AI29" i="23"/>
  <c r="AH29" i="23"/>
  <c r="AG29" i="23"/>
  <c r="AF29" i="23"/>
  <c r="AE29" i="23"/>
  <c r="AD29" i="23"/>
  <c r="AC29" i="23"/>
  <c r="AB29" i="23"/>
  <c r="AA29" i="23"/>
  <c r="Z29" i="23"/>
  <c r="Y29" i="23"/>
  <c r="X29" i="23"/>
  <c r="W29" i="23"/>
  <c r="V29" i="23"/>
  <c r="U29" i="23"/>
  <c r="T29" i="23"/>
  <c r="S29" i="23"/>
  <c r="R29" i="23"/>
  <c r="Q29" i="23"/>
  <c r="P29" i="23"/>
  <c r="O29" i="23"/>
  <c r="K32" i="21" l="1"/>
  <c r="AX37" i="2"/>
  <c r="L37" i="2"/>
  <c r="AH37" i="2"/>
  <c r="BC29" i="23"/>
  <c r="AU29" i="23"/>
  <c r="BM29" i="23"/>
  <c r="BB29" i="23"/>
  <c r="BT29" i="23"/>
  <c r="BA29" i="23"/>
  <c r="BS29" i="23"/>
  <c r="AV29" i="23"/>
  <c r="BN29" i="23"/>
  <c r="AR29" i="23"/>
  <c r="AX29" i="23"/>
  <c r="BD29" i="23"/>
  <c r="BJ29" i="23"/>
  <c r="BP29" i="23"/>
  <c r="BG29" i="23"/>
  <c r="BH29" i="23"/>
  <c r="AQ29" i="23"/>
  <c r="AW29" i="23"/>
  <c r="BI29" i="23"/>
  <c r="BO29" i="23"/>
  <c r="AY29" i="23"/>
  <c r="BE29" i="23"/>
  <c r="BK29" i="23"/>
  <c r="BQ29" i="23"/>
  <c r="AT29" i="23"/>
  <c r="AZ29" i="23"/>
  <c r="BF29" i="23"/>
  <c r="BL29" i="23"/>
  <c r="AS29" i="23"/>
  <c r="N29" i="23"/>
  <c r="BR29" i="23"/>
  <c r="AP29" i="23" l="1"/>
  <c r="J32" i="21" l="1"/>
  <c r="J33" i="21" s="1"/>
  <c r="K33" i="21" s="1"/>
  <c r="I13" i="35" l="1"/>
  <c r="I13" i="28"/>
  <c r="I13" i="38" l="1"/>
</calcChain>
</file>

<file path=xl/sharedStrings.xml><?xml version="1.0" encoding="utf-8"?>
<sst xmlns="http://schemas.openxmlformats.org/spreadsheetml/2006/main" count="1479" uniqueCount="317">
  <si>
    <t>Образовательное учреждение</t>
  </si>
  <si>
    <t>Коэффициенты к нормативу</t>
  </si>
  <si>
    <t xml:space="preserve">Расчетный ФОТ, тыс. руб.  </t>
  </si>
  <si>
    <t>Расчет ФОТ, тыс.руб</t>
  </si>
  <si>
    <t>итого ФОТ, тыс.руб</t>
  </si>
  <si>
    <t xml:space="preserve"> В расчете на одного обучающегося</t>
  </si>
  <si>
    <t xml:space="preserve">итого </t>
  </si>
  <si>
    <t>ФОТ с учетом всех коэффициентов, учитывающих наличие особого потенциала</t>
  </si>
  <si>
    <t xml:space="preserve"> ФОТ с учетом коэф., учитывающиих:  Локальная компьют.сеть К=0,015
</t>
  </si>
  <si>
    <t xml:space="preserve"> ФОТ с учетом коэф., учитывающиих:Информ.-метод (библиот.)центр  К=0,015 
</t>
  </si>
  <si>
    <t xml:space="preserve">ФОТ  По нормативу </t>
  </si>
  <si>
    <t xml:space="preserve">ИТОГО СУБЕНЦИЯ ФОТ+УЧ.Р. </t>
  </si>
  <si>
    <t>к</t>
  </si>
  <si>
    <t>Итого</t>
  </si>
  <si>
    <t>Региональный норматив финсового обеспечения (ФОТ) тыс. руб в том числе: в том числе:</t>
  </si>
  <si>
    <t>3</t>
  </si>
  <si>
    <t>10</t>
  </si>
  <si>
    <t>12</t>
  </si>
  <si>
    <t xml:space="preserve">Расчет фондов оплаты труда (тыс. руб.)      </t>
  </si>
  <si>
    <t xml:space="preserve">начального общего образования </t>
  </si>
  <si>
    <t>основного общего образования</t>
  </si>
  <si>
    <t>среднего общего образования</t>
  </si>
  <si>
    <t>в классах с интегрированными образов. программами в области физической культуры и спорта</t>
  </si>
  <si>
    <t xml:space="preserve">в классах с интегрированными  доп. общеобразов. программами к военной подготовке (кадетск., казачий кадет. корпуса) </t>
  </si>
  <si>
    <t xml:space="preserve">в классах с углубленным изучением отдельных учебных предметов, прогимназии </t>
  </si>
  <si>
    <t xml:space="preserve">в классах с углубленным изучением предметных областей соответствующей образовательной программы (лицеи, гимназии) </t>
  </si>
  <si>
    <t>в ОУ с углубленным изучением  предметных областей соответстующей образовательной программы (лицеи, гимназии)</t>
  </si>
  <si>
    <t>в ОУ с углубленным изучением  отдельных учебных предметов , прогимназии</t>
  </si>
  <si>
    <t>32</t>
  </si>
  <si>
    <t>33</t>
  </si>
  <si>
    <t>34</t>
  </si>
  <si>
    <t>ОУ с углубленным изучением  предметных областей соответстующей образовательной программы (лицеи, гимназии)</t>
  </si>
  <si>
    <t>13</t>
  </si>
  <si>
    <t>ВСЕГО</t>
  </si>
  <si>
    <t>всего</t>
  </si>
  <si>
    <t xml:space="preserve"> ФОТ с учетом коэф., учитывающиих: </t>
  </si>
  <si>
    <t xml:space="preserve"> ФОТ с учетом коэф., учитывающиих:Учебно-вспомогательный персонал  К=0,015 
</t>
  </si>
  <si>
    <t>К=1; К=1,08; К=1,12; К=1,16</t>
  </si>
  <si>
    <t>Норматив</t>
  </si>
  <si>
    <t>Норматив финансирования (ФОТ) тыс. руб.</t>
  </si>
  <si>
    <t>Норматив финансирования (ФОТ) на одного обучающегося в специализированных классах:химия , физика, математика, тыс. руб.</t>
  </si>
  <si>
    <t>Норматив финансирования (ФОТ) на одного обучающегося в специализированных классах: спорт, тыс. руб.</t>
  </si>
  <si>
    <t>Коэффициенты к нормативу  по проекту, направленному на повышение качества образования и учительского труда, в рамках Комплекса мер по модернизации системы общего образования Новосибирской области</t>
  </si>
  <si>
    <t>Численность учащихся в  специализированных классах:химия , физика, математика</t>
  </si>
  <si>
    <t>Численность учащихся  в специализированных классах: спорт</t>
  </si>
  <si>
    <t>Расчет ФОТ  в специализированных классах</t>
  </si>
  <si>
    <t>Всего, тыс.руб.</t>
  </si>
  <si>
    <t>в ОУ, осуществляющих обучение с использованием дистанционных образовательных технологий</t>
  </si>
  <si>
    <t>в ОУ, реализующих проект "Школа-центр физической культуры и здороврго образа жизни"</t>
  </si>
  <si>
    <t>В расчете на одного обучающегося в специализированных классах:химия , физика, математика</t>
  </si>
  <si>
    <t>В расчете на одного обучающегося в специализированных классах: спорт</t>
  </si>
  <si>
    <t>4</t>
  </si>
  <si>
    <t>5</t>
  </si>
  <si>
    <t>6</t>
  </si>
  <si>
    <t>7</t>
  </si>
  <si>
    <t>8</t>
  </si>
  <si>
    <t>9</t>
  </si>
  <si>
    <t>11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</si>
  <si>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</si>
  <si>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</si>
  <si>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</si>
  <si>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</si>
  <si>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</si>
  <si>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</si>
  <si>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</si>
  <si>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</si>
  <si>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</si>
  <si>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</si>
  <si>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</si>
  <si>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</si>
  <si>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</si>
  <si>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</si>
  <si>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</si>
  <si>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</si>
  <si>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</si>
  <si>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</si>
  <si>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35</t>
  </si>
  <si>
    <t>36</t>
  </si>
  <si>
    <t>37</t>
  </si>
  <si>
    <t>38</t>
  </si>
  <si>
    <t>39</t>
  </si>
  <si>
    <t>40</t>
  </si>
  <si>
    <t>41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</si>
  <si>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</si>
  <si>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</si>
  <si>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</si>
  <si>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</si>
  <si>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</si>
  <si>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</si>
  <si>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</si>
  <si>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</si>
  <si>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</si>
  <si>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</si>
  <si>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</si>
  <si>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</si>
  <si>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тыс.руб</t>
  </si>
  <si>
    <t xml:space="preserve">Расчеты ОУ по нормативу </t>
  </si>
  <si>
    <t>Проекты</t>
  </si>
  <si>
    <t>Расчеты ДОУ в ОУ по нормативу</t>
  </si>
  <si>
    <t xml:space="preserve">Учебные расходы по нормативу   </t>
  </si>
  <si>
    <t>РАСЧЕТ Субсидии частным образовательным организациям на реализацию основных общеобразовательных программ</t>
  </si>
  <si>
    <t>в классах вечерних (сменных) ОУ</t>
  </si>
  <si>
    <t xml:space="preserve">  в обычных классах </t>
  </si>
  <si>
    <t>Региональный норматив финсового обеспечения (ФОТ) ВСШ тыс. руб в том числе: в том числе:</t>
  </si>
  <si>
    <t>ИТОГО</t>
  </si>
  <si>
    <t>2</t>
  </si>
  <si>
    <t>Таблица 1.1</t>
  </si>
  <si>
    <t>Таблица 1.2</t>
  </si>
  <si>
    <t>Таблица 1.3</t>
  </si>
  <si>
    <t>Таблица 2.1</t>
  </si>
  <si>
    <t>Таблица 2.2</t>
  </si>
  <si>
    <t>Таблица 3</t>
  </si>
  <si>
    <t>Численность учащихся   (Чел.)</t>
  </si>
  <si>
    <t>Коэффициенты</t>
  </si>
  <si>
    <t>ФОТ по нормативу</t>
  </si>
  <si>
    <t>Компенсирующего вида</t>
  </si>
  <si>
    <t>Оздоровительного вида</t>
  </si>
  <si>
    <t>Комбинированного вида</t>
  </si>
  <si>
    <t>в группах с воспитанниками в возрасте до 3-х лет</t>
  </si>
  <si>
    <t>в группах с 24-часовым пребыванием детей</t>
  </si>
  <si>
    <t>группы компенсирующего вида</t>
  </si>
  <si>
    <t>группы оздоровительного вида</t>
  </si>
  <si>
    <t>группы комбинированного вида</t>
  </si>
  <si>
    <t>от 3 до 7 лет</t>
  </si>
  <si>
    <t>от 3 до 7 лет
круглосут.</t>
  </si>
  <si>
    <t>до 3 лет</t>
  </si>
  <si>
    <t>до 3 лет
круглосут.</t>
  </si>
  <si>
    <t xml:space="preserve">ИТОГО ФОТ </t>
  </si>
  <si>
    <t xml:space="preserve">Норматив финансового обеспечения (ФОТ) тыс. руб
 в том числе: </t>
  </si>
  <si>
    <r>
      <t xml:space="preserve">учитывающие обучение детей с ограниченными воможностями здоровья (далее ОВЗ) </t>
    </r>
    <r>
      <rPr>
        <b/>
        <sz val="7"/>
        <rFont val="Tahoma"/>
        <family val="2"/>
        <charset val="204"/>
      </rPr>
      <t>по адаптированным образовательным программам</t>
    </r>
    <r>
      <rPr>
        <sz val="7"/>
        <rFont val="Tahoma"/>
        <family val="2"/>
        <charset val="204"/>
      </rPr>
      <t>:</t>
    </r>
  </si>
  <si>
    <t>классах для обучающихся детей с ОВЗ по адаптированным программам</t>
  </si>
  <si>
    <t xml:space="preserve"> классах для обучающихся детей с ОВЗ по адаптированным программам, имеющих сложные дефекты (с наполняемостью до 5 ч-к)</t>
  </si>
  <si>
    <t xml:space="preserve">в  классах ,осуществляющих обучение детей с  ОВЗ санатор. типа для детей  нужд. в длит. лечении с круглосуточным пребыванием </t>
  </si>
  <si>
    <t>в ОО, осуществляющих обучение детей с ОВЗ и детей-инвалидов, находящихся на индивидуальном обучении (кроме обучающихся с расстройствами аутистического спектра)</t>
  </si>
  <si>
    <t>в ОО, осуществляющих обучение детей с ОВЗ и детей-инвалидов в условиях инклюзивного образования (кроме обучающихся с расстройствами аутистического спектра)</t>
  </si>
  <si>
    <t>обучающиеся с расстройствами аутистического спектра  на очной форме обучения, нуждающиеся в индивидуальном тьюторском сопровождении, в условиях инклюзивного образования</t>
  </si>
  <si>
    <t>обучающиеся с расстройствами аутистического спектра  на  очно-заочной форме обучения, нуждающихся в индивидуальном тьюторском сопровождении</t>
  </si>
  <si>
    <t>обучающиеся с расстройствами аутистического спектра  на индивидуальном обучении, нуждающихся в индивидуальном тьюторском сопровождении</t>
  </si>
  <si>
    <t>в ОО, осуществляющих обучение детей с ОВЗ и детей-инвалидов, находящихся на индивидуальном обучении</t>
  </si>
  <si>
    <t>в ОО, осуществляющих обучение детей с ОВЗ и детей-инвалидов в условиях инклюзивного образования</t>
  </si>
  <si>
    <t xml:space="preserve">классах для обучающихся детей с ОВЗ </t>
  </si>
  <si>
    <t xml:space="preserve"> классах для обучающихся по адаптированным программам, имеющих сложные дефекты (с наполняемостью до 5 ч-к)</t>
  </si>
  <si>
    <t xml:space="preserve">в  классах , осуществляющих обучение детей с ОВЗ санатор. типа для детей  нужд. в длит. лечении с круглосуточным пребыванием </t>
  </si>
  <si>
    <t xml:space="preserve"> для детей с ОВЗ и детей-инвалидов, находящихся на индивидуальном обучении</t>
  </si>
  <si>
    <t>в классах, осуществляющих обучение детей с ОВЗ и детей-инвалидов в условиях инклюзивного образования</t>
  </si>
  <si>
    <t>для Обучающихся с расстройствами аутистического спектра  на очной форме обучения, нуждающихся в индивидуальном тьюторском сопровождении</t>
  </si>
  <si>
    <t>для Обучающихся с расстройствами аутистического спектра  на  очно-заочной форме обучения и на индивидуальном обучении, нуждающихся в индивидуальном тьюторском сопровождении</t>
  </si>
  <si>
    <t>K=2,18</t>
  </si>
  <si>
    <t>K=1,9</t>
  </si>
  <si>
    <t>K=2</t>
  </si>
  <si>
    <t>K=4,84</t>
  </si>
  <si>
    <t>K=1,64</t>
  </si>
  <si>
    <t>Образовательная организация</t>
  </si>
  <si>
    <t>ЧОУ Школа "Аврора"</t>
  </si>
  <si>
    <t>ЧОУ Православная Гимназия св.Игнатия Брянчанинова</t>
  </si>
  <si>
    <t>ЧОУ София</t>
  </si>
  <si>
    <t>НОУ СОШ "ВЕРИТАС"</t>
  </si>
  <si>
    <t>НОУ Православная Гимназия во имя Преподобного Сергия Радонежского</t>
  </si>
  <si>
    <t>НОУ"Образовательный комплекс школа-сад "Наша Школа"</t>
  </si>
  <si>
    <t>НОУ СОШ "Экселенс-С"</t>
  </si>
  <si>
    <t>НОУ школа "Юнион"</t>
  </si>
  <si>
    <t>НОУ "Ор Авнер"</t>
  </si>
  <si>
    <t>НОУ СОШ "Таланъ"</t>
  </si>
  <si>
    <t>НОУ школа "Эврика"</t>
  </si>
  <si>
    <t>НОУ Католическая школа</t>
  </si>
  <si>
    <t>НОУ "Православная гимназия во имя святых равноапостольных Кирилла и Мефодия"</t>
  </si>
  <si>
    <t>РЖД СОШ № 18</t>
  </si>
  <si>
    <t>НОУ Школа "Экология и Диалектика"</t>
  </si>
  <si>
    <t>НОУ "Православная Гимназия во имя преподобного Серафима Саровского"</t>
  </si>
  <si>
    <t>ЧОУ "Православная Гимназия во имя святого равноапостольного князя Владимира"</t>
  </si>
  <si>
    <t>в ОУ, признанных региональными ресурсными центрами</t>
  </si>
  <si>
    <t>ОАНО "ЛИНГВАНЕО"</t>
  </si>
  <si>
    <t>Бюджет на 20221 год</t>
  </si>
  <si>
    <t>120000</t>
  </si>
  <si>
    <t>город-24,283</t>
  </si>
  <si>
    <t>город-33,02</t>
  </si>
  <si>
    <t>город-34,943</t>
  </si>
  <si>
    <t xml:space="preserve"> Расходы  на приобретение учебников, учебных пособий, средств обучения, игр, игрушек   </t>
  </si>
  <si>
    <t xml:space="preserve">Расходы  на приобретение учебников, учебных пособий, средств обучения, игр, игрушек   </t>
  </si>
  <si>
    <t>на ФОТ</t>
  </si>
  <si>
    <t>Расчет  расходов на приобретение учебников, учебных пособий , средств обучения, игр, игрушек в специализированных классах</t>
  </si>
  <si>
    <t>Численность учащихся в проектах  (Чел.)</t>
  </si>
  <si>
    <t>итого ФОТ по проектам и специализированным классам, тыс.руб</t>
  </si>
  <si>
    <t>Численностьобучающихся на 01.06.2022</t>
  </si>
  <si>
    <t>обучение на дому</t>
  </si>
  <si>
    <t>К=1.75</t>
  </si>
  <si>
    <t>Численность обучающихся с ОВЗ и обучения на дому</t>
  </si>
  <si>
    <t>Численность обучающихся на очной форме обучения</t>
  </si>
  <si>
    <t>Численность обучающихся на заочной форме обучения</t>
  </si>
  <si>
    <t>Численность обучающихся с 01.06.2022</t>
  </si>
  <si>
    <t>Численность обучающихся в специализированных классах</t>
  </si>
  <si>
    <t>ВСЕГО численность</t>
  </si>
  <si>
    <t>ФОТ  без учета коэффициента численности обучающихся</t>
  </si>
  <si>
    <t>Коэфф. удор. (К)  в зависимости от численности уч-ся:                           100 и меньше=1; 101-150 К=1,6; 151-200 К=1,5;  201-300 К=1,4;  301-400 К=1,3;  401-500 К=1,2; 501 и больше=1</t>
  </si>
  <si>
    <t>ФОТ  с учетом коэффициента численности обучающихся</t>
  </si>
  <si>
    <t>Норматив очного обучения</t>
  </si>
  <si>
    <t>Норматив заочного обучения</t>
  </si>
  <si>
    <t xml:space="preserve">ИТОГО  Расходы  на приобретение учебников, учебных пособий, средств обучения, игр, игрушек   </t>
  </si>
  <si>
    <t>К направленный на повышение качества общего образования, учитывающий наличие квалифик.пед. раб.</t>
  </si>
  <si>
    <t>Таблица 4</t>
  </si>
  <si>
    <t>СВОД Субсидии частным образовательным организациям на реализацию основных общеобразовательных программ</t>
  </si>
  <si>
    <t>обучение и социализация детей с ограниченными возможностями здоровья в инклюзивном образовательном пространстве Новосибирской области</t>
  </si>
  <si>
    <t>ресурсные</t>
  </si>
  <si>
    <t>стажировочные</t>
  </si>
  <si>
    <t>обучение и социализация детей с ограниченными возможностями здоровья в инклюзивном образовательном пространстве Новосибирской области
 (РЕСУРСНЫЕ)</t>
  </si>
  <si>
    <t>обучение и социализация детей с ограниченными возможностями здоровья в инклюзивном образовательном пространстве Новосибирской области
 (СТАЖИРОВОЧНЫЕ)</t>
  </si>
  <si>
    <t>Таблица 6</t>
  </si>
  <si>
    <t>Расчет субсидии частным образовательным организациям на реализацию основных общеобразовательных программ</t>
  </si>
  <si>
    <t xml:space="preserve">Расчет дополнительных затрат, необходимых для повышения заработной платы педагогических работников на 2023 год согласно указу Президента РФ .№597 </t>
  </si>
  <si>
    <t>тыс. руб.</t>
  </si>
  <si>
    <t>Город/Село</t>
  </si>
  <si>
    <t>Педагогические работники СОШ</t>
  </si>
  <si>
    <t>Педагогические работники в группах ДОУ</t>
  </si>
  <si>
    <t>Дополнительная потребность на 2023 год на педагогических работников ВСЕГО</t>
  </si>
  <si>
    <t xml:space="preserve">Численность </t>
  </si>
  <si>
    <t xml:space="preserve">Доп. Потреб. </t>
  </si>
  <si>
    <t>Доп. Потреб. На 12 месяцев</t>
  </si>
  <si>
    <t>Доп. Потреб.</t>
  </si>
  <si>
    <t>город</t>
  </si>
  <si>
    <t xml:space="preserve">Расчет по  нормативам финансового обеспечения с учетом поправочных (повышающих) коэффициентов </t>
  </si>
  <si>
    <t>Сумма ФОТ расчеты по ОО и ФОТ проекты</t>
  </si>
  <si>
    <t>Коэффициенты, учитывающие индивидуальные особенности образовательной организации</t>
  </si>
  <si>
    <t>Расходы  на приобретение учебников, уч. пос., средства обучения, игры, игрушки</t>
  </si>
  <si>
    <t>ИТОГО СУБСИДИЯ</t>
  </si>
  <si>
    <t>Сумма ФОТ на изменение нормативов с учетом коэффициентов, учитывающих индивидуальные особенности образовательных организаций для достижения средней заработной платы по Указу Президента РФ</t>
  </si>
  <si>
    <t>Итого СУБСИДИЯ 
на 2023 год</t>
  </si>
  <si>
    <t>Расчет Субсидии частным образовательным организациям на реализацию основных общеобразовательных программ</t>
  </si>
  <si>
    <t>2023 год</t>
  </si>
  <si>
    <r>
      <rPr>
        <b/>
        <sz val="11"/>
        <color indexed="8"/>
        <rFont val="Times New Roman"/>
        <family val="1"/>
        <charset val="204"/>
      </rPr>
      <t>Наименование главного распорядителя бюджетных средств:</t>
    </r>
    <r>
      <rPr>
        <sz val="11"/>
        <color indexed="8"/>
        <rFont val="Times New Roman"/>
        <family val="1"/>
        <charset val="204"/>
      </rPr>
      <t xml:space="preserve"> Министерство образования Новосибирской области</t>
    </r>
  </si>
  <si>
    <r>
      <rPr>
        <b/>
        <sz val="11"/>
        <color indexed="8"/>
        <rFont val="Times New Roman"/>
        <family val="1"/>
        <charset val="204"/>
      </rPr>
      <t>Тип бюджетного обязательства:</t>
    </r>
    <r>
      <rPr>
        <sz val="11"/>
        <color indexed="8"/>
        <rFont val="Times New Roman"/>
        <family val="1"/>
        <charset val="204"/>
      </rPr>
      <t xml:space="preserve"> действующее </t>
    </r>
  </si>
  <si>
    <r>
      <rPr>
        <b/>
        <sz val="11"/>
        <rFont val="Times New Roman"/>
        <family val="1"/>
        <charset val="204"/>
      </rPr>
      <t>Наименование субсидии:</t>
    </r>
    <r>
      <rPr>
        <sz val="11"/>
        <rFont val="Times New Roman"/>
        <family val="1"/>
        <charset val="204"/>
      </rPr>
      <t xml:space="preserve"> Субсидии частным образовательным организациям на реализацию основных общеобразовательных программ</t>
    </r>
  </si>
  <si>
    <r>
      <rPr>
        <b/>
        <sz val="11"/>
        <rFont val="Times New Roman"/>
        <family val="1"/>
        <charset val="204"/>
      </rPr>
      <t>Реквизиты НПА, утверждающего методику расчета:</t>
    </r>
    <r>
      <rPr>
        <sz val="11"/>
        <rFont val="Times New Roman"/>
        <family val="1"/>
        <charset val="204"/>
      </rPr>
      <t xml:space="preserve"> Постановление Правительства Новосибирской области от 30.12.2013 № 572-п 
"О нормативах финансового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организациях"
</t>
    </r>
  </si>
  <si>
    <t>(для проектов методик указывается проект соответствующей целевой программы)</t>
  </si>
  <si>
    <r>
      <rPr>
        <b/>
        <sz val="11"/>
        <color indexed="8"/>
        <rFont val="Times New Roman"/>
        <family val="1"/>
        <charset val="204"/>
      </rPr>
      <t>Коды бюджетной классифкации:</t>
    </r>
    <r>
      <rPr>
        <sz val="11"/>
        <color indexed="8"/>
        <rFont val="Times New Roman"/>
        <family val="1"/>
        <charset val="204"/>
      </rPr>
      <t xml:space="preserve"> 136.0702.0710520130.633</t>
    </r>
  </si>
  <si>
    <r>
      <rPr>
        <b/>
        <sz val="11"/>
        <color indexed="8"/>
        <rFont val="Times New Roman"/>
        <family val="1"/>
        <charset val="204"/>
      </rPr>
      <t>Расчетная таблица по межбюджетным трансфертам:</t>
    </r>
    <r>
      <rPr>
        <sz val="11"/>
        <color indexed="8"/>
        <rFont val="Times New Roman"/>
        <family val="1"/>
        <charset val="204"/>
      </rPr>
      <t xml:space="preserve"> расчетные поля в зависимости от методики</t>
    </r>
  </si>
  <si>
    <t>Обязательные поля :</t>
  </si>
  <si>
    <t>Наименование субсидии</t>
  </si>
  <si>
    <t>Сумма,
тыс.рублей</t>
  </si>
  <si>
    <t>Субсидии частным образовательным организациям на реализацию основных общеобразовательных программ</t>
  </si>
  <si>
    <t>Примечание : (пояснения, не охваченные таблицей):</t>
  </si>
  <si>
    <t>Министр образования Новосибирской области</t>
  </si>
  <si>
    <t>С.В. Федорчук</t>
  </si>
  <si>
    <t>(подпись)</t>
  </si>
  <si>
    <t>(расшифровка подписи)</t>
  </si>
  <si>
    <t xml:space="preserve">Субсидии частным образовательным организациям на реализацию основных общеобразовательных программ </t>
  </si>
  <si>
    <t>Гимназия 1 Онлайн</t>
  </si>
  <si>
    <t>Место нахождения организации</t>
  </si>
  <si>
    <t>Коэффициент на воспит. с ОВЗ и РАС - 2,1</t>
  </si>
  <si>
    <t>ФОТ по нормативу с учтом коэффициента на воспитанников с РАС</t>
  </si>
  <si>
    <t>Коэффициент на воспит. с РАС , которым треб. тьютор - 11,5</t>
  </si>
  <si>
    <t>ФОТ по нормативу с учетом коэффициента на воспитанников с РАС, которым требуется тьютор</t>
  </si>
  <si>
    <t>ФОТ по нормативу, ВСЕГО</t>
  </si>
  <si>
    <t>Численность воспитанников без ОВЗ И РАС</t>
  </si>
  <si>
    <t>Численность воспитанников с ОВЗ</t>
  </si>
  <si>
    <t>Численность воспитанников с РАС</t>
  </si>
  <si>
    <t>Численность воспитанников с РАС, которым требуется тьюторское сопровождение</t>
  </si>
  <si>
    <t>Кол-во групп всего</t>
  </si>
  <si>
    <t>в том числе:</t>
  </si>
  <si>
    <t>ФОТ с начислениями
город-46,098
село-57,623</t>
  </si>
  <si>
    <r>
      <rPr>
        <sz val="8"/>
        <color rgb="FF000000"/>
        <rFont val="Times New Roman"/>
        <family val="1"/>
        <charset val="204"/>
      </rPr>
      <t xml:space="preserve">кол-во групп с детьми </t>
    </r>
    <r>
      <rPr>
        <b/>
        <sz val="8"/>
        <color rgb="FF000000"/>
        <rFont val="Times New Roman"/>
        <family val="1"/>
        <charset val="204"/>
      </rPr>
      <t>без</t>
    </r>
    <r>
      <rPr>
        <sz val="8"/>
        <color rgb="FF000000"/>
        <rFont val="Times New Roman"/>
        <family val="1"/>
        <charset val="204"/>
      </rPr>
      <t xml:space="preserve"> ОВЗ и РАС</t>
    </r>
  </si>
  <si>
    <t>кол-во групп с детьми с ОВЗ и РАС</t>
  </si>
  <si>
    <t>кол-во групп с детьми с ОВЗ без РАС</t>
  </si>
  <si>
    <t>кол-во групп с детьми с РАС без ОВЗ</t>
  </si>
  <si>
    <t>город
село</t>
  </si>
  <si>
    <t>Наличие особого потенциала (бассейн)</t>
  </si>
  <si>
    <t>Количество групп всего</t>
  </si>
  <si>
    <t>ФОТ с начислениями
город-46,098
село-57,6230</t>
  </si>
  <si>
    <t>да
нет</t>
  </si>
  <si>
    <t>РАСЧЕТ Субсидии частным образовательным организациям на реализацию основных общеобразовательных программ
(группы Компенсирующего вида, Оздоровительного вида, Комбинированного вида)</t>
  </si>
  <si>
    <t>Коэффициенты, учитывающие стоимость образовательной услуги</t>
  </si>
  <si>
    <t>ИТОГО ФОТ с учетом коэффициентов, учитывающих стоимость образовательной услуги</t>
  </si>
  <si>
    <t>Общеразвивающего вида</t>
  </si>
  <si>
    <t xml:space="preserve">общеразвививающие группы </t>
  </si>
  <si>
    <t>наличие бассейна
да - 1,04;
нет - 1,00</t>
  </si>
  <si>
    <t>наличие квалификационной категории педработников
1,08; 1,12; 1,16;</t>
  </si>
  <si>
    <t>количество групп
1 гр - 1,5;
2 гр - 1,25;
3 гр - 1,15;
4-6 гр - 1,1;
7-11 гр - 1,05</t>
  </si>
  <si>
    <t>Коэффициенты, учитывающие вариативность реализуемых образовательных программ
К = 1;
К = 1,05;
 К = 1,1</t>
  </si>
  <si>
    <t>Численность воспитанников с 01.01.2023</t>
  </si>
  <si>
    <t>Количество групп</t>
  </si>
  <si>
    <t>Расчет</t>
  </si>
  <si>
    <t>ФОТ с начислениями
город-13,4110
село-16,767</t>
  </si>
  <si>
    <t>Таблица 2.3</t>
  </si>
  <si>
    <t>ТАБЛИЦА 2.4</t>
  </si>
  <si>
    <t>РАРАСЧЕТ Субсидии частным образовательным организациям на реализацию основных общеобразовательных программ
(группы кратковременного пребывания)</t>
  </si>
  <si>
    <t>горд</t>
  </si>
  <si>
    <t>ЧОУ "ШКОЛА БУДУЩЕГО  НСК"</t>
  </si>
  <si>
    <t>АНО СПО "Образовательный центр "РОСТ"</t>
  </si>
  <si>
    <t>СОШ</t>
  </si>
  <si>
    <t>ДОУ</t>
  </si>
  <si>
    <t xml:space="preserve">Расчет дополнительных затрат, необходимых для повышения заработной платы педагогических работников на 2024 год согласно указу Президента РФ .№597 </t>
  </si>
  <si>
    <t>Дополнительная потребность на 2024 год на педагогических работников ВСЕГО</t>
  </si>
  <si>
    <t>Итого СУБСИДИЯ 
на 2024 год</t>
  </si>
  <si>
    <t>2024год</t>
  </si>
  <si>
    <t xml:space="preserve">Расчет дополнительных затрат, необходимых для повышения заработной платы педагогических работников на 2025 год согласно указу Президента РФ .№597 </t>
  </si>
  <si>
    <t>Дополнительная потребность на 2025 год на педагогических работников ВСЕГО</t>
  </si>
  <si>
    <t>Итого СУБСИДИЯ 
на 2025 год</t>
  </si>
  <si>
    <t>2025год</t>
  </si>
  <si>
    <t>47916-40391,3=7524,7</t>
  </si>
  <si>
    <t>44808-38 797,8 = 6010,2</t>
  </si>
  <si>
    <t>6010,2</t>
  </si>
  <si>
    <t>51462-40391,3=11070,7</t>
  </si>
  <si>
    <t>11070,7</t>
  </si>
  <si>
    <t>54910-40391,3=14518,7</t>
  </si>
  <si>
    <t>14518,7</t>
  </si>
  <si>
    <t>47874,7-38 797,8 = 9076,9</t>
  </si>
  <si>
    <t>9076,9</t>
  </si>
  <si>
    <t>51956,7-38 797,8 = 13 158,9</t>
  </si>
  <si>
    <t>13158,9</t>
  </si>
  <si>
    <t>Расчет дополнительных материальных затрат</t>
  </si>
  <si>
    <t>Таблица 5.2</t>
  </si>
  <si>
    <t>Таблица 5.1</t>
  </si>
  <si>
    <t>Прочие работники СОШ</t>
  </si>
  <si>
    <t>Фонд по учебным расходам</t>
  </si>
  <si>
    <t>Дополнительная потребность на материальные затраты на 2025 год</t>
  </si>
  <si>
    <t>Дополнительная потребность на материальные затраты на 2023 год</t>
  </si>
  <si>
    <t>Дополнительная потребность на увеличение материальных затрат</t>
  </si>
  <si>
    <t>Дополнительная потребность на материальные затраты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</si>
</sst>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#,##0.0"/>
    <numFmt numFmtId="168" formatCode="#,##0.000"/>
  </numFmts>
  <fonts count="60" x14ac:knownFonts="1">
    <font>
      <sz val="1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ahoma"/>
      <family val="2"/>
    </font>
    <font>
      <sz val="8"/>
      <name val="Tahoma"/>
      <family val="2"/>
      <charset val="204"/>
    </font>
    <font>
      <i/>
      <sz val="8"/>
      <name val="Tahoma"/>
      <family val="2"/>
      <charset val="204"/>
    </font>
    <font>
      <sz val="8"/>
      <color indexed="8"/>
      <name val="Calibri"/>
      <family val="2"/>
      <charset val="204"/>
    </font>
    <font>
      <sz val="8"/>
      <name val="Arial Cyr"/>
      <family val="2"/>
      <charset val="204"/>
    </font>
    <font>
      <i/>
      <sz val="8"/>
      <name val="Arial Cyr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</font>
    <font>
      <sz val="10"/>
      <name val="Tahoma"/>
      <family val="2"/>
      <charset val="204"/>
    </font>
    <font>
      <sz val="7"/>
      <name val="Tahoma"/>
      <family val="2"/>
      <charset val="204"/>
    </font>
    <font>
      <sz val="8"/>
      <color indexed="8"/>
      <name val="Tahoma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7"/>
      <name val="Tahoma"/>
      <family val="2"/>
      <charset val="204"/>
    </font>
    <font>
      <sz val="7"/>
      <color indexed="8"/>
      <name val="Tahoma"/>
      <family val="2"/>
      <charset val="204"/>
    </font>
    <font>
      <sz val="11"/>
      <color indexed="8"/>
      <name val="Calibri"/>
      <family val="2"/>
      <charset val="1"/>
    </font>
    <font>
      <sz val="18"/>
      <name val="Tahoma"/>
      <family val="2"/>
      <charset val="204"/>
    </font>
    <font>
      <b/>
      <sz val="18"/>
      <name val="Tahoma"/>
      <family val="2"/>
      <charset val="204"/>
    </font>
    <font>
      <sz val="8"/>
      <name val="Times New Roman"/>
      <family val="1"/>
      <charset val="204"/>
    </font>
    <font>
      <sz val="8"/>
      <color theme="1"/>
      <name val="Tahoma"/>
      <family val="2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49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theme="0"/>
      </patternFill>
    </fill>
    <fill>
      <patternFill patternType="solid">
        <fgColor rgb="FFBFBFBF"/>
        <bgColor rgb="FFBFBFB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indexed="26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862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8" borderId="0" applyNumberFormat="0" applyBorder="0" applyAlignment="0" applyProtection="0"/>
    <xf numFmtId="0" fontId="18" fillId="0" borderId="0"/>
    <xf numFmtId="0" fontId="25" fillId="0" borderId="0"/>
    <xf numFmtId="0" fontId="25" fillId="0" borderId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2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3" borderId="1" applyNumberFormat="0" applyAlignment="0" applyProtection="0"/>
    <xf numFmtId="0" fontId="6" fillId="13" borderId="1" applyNumberFormat="0" applyAlignment="0" applyProtection="0"/>
    <xf numFmtId="0" fontId="6" fillId="12" borderId="1" applyNumberFormat="0" applyAlignment="0" applyProtection="0"/>
    <xf numFmtId="0" fontId="7" fillId="38" borderId="2" applyNumberFormat="0" applyAlignment="0" applyProtection="0"/>
    <xf numFmtId="0" fontId="7" fillId="38" borderId="2" applyNumberFormat="0" applyAlignment="0" applyProtection="0"/>
    <xf numFmtId="0" fontId="7" fillId="38" borderId="2" applyNumberFormat="0" applyAlignment="0" applyProtection="0"/>
    <xf numFmtId="0" fontId="7" fillId="38" borderId="2" applyNumberFormat="0" applyAlignment="0" applyProtection="0"/>
    <xf numFmtId="0" fontId="7" fillId="38" borderId="2" applyNumberFormat="0" applyAlignment="0" applyProtection="0"/>
    <xf numFmtId="0" fontId="7" fillId="39" borderId="2" applyNumberFormat="0" applyAlignment="0" applyProtection="0"/>
    <xf numFmtId="0" fontId="7" fillId="39" borderId="2" applyNumberFormat="0" applyAlignment="0" applyProtection="0"/>
    <xf numFmtId="0" fontId="7" fillId="38" borderId="2" applyNumberFormat="0" applyAlignment="0" applyProtection="0"/>
    <xf numFmtId="0" fontId="8" fillId="38" borderId="1" applyNumberFormat="0" applyAlignment="0" applyProtection="0"/>
    <xf numFmtId="0" fontId="8" fillId="38" borderId="1" applyNumberFormat="0" applyAlignment="0" applyProtection="0"/>
    <xf numFmtId="0" fontId="8" fillId="38" borderId="1" applyNumberFormat="0" applyAlignment="0" applyProtection="0"/>
    <xf numFmtId="0" fontId="8" fillId="38" borderId="1" applyNumberFormat="0" applyAlignment="0" applyProtection="0"/>
    <xf numFmtId="0" fontId="8" fillId="38" borderId="1" applyNumberFormat="0" applyAlignment="0" applyProtection="0"/>
    <xf numFmtId="0" fontId="8" fillId="39" borderId="1" applyNumberFormat="0" applyAlignment="0" applyProtection="0"/>
    <xf numFmtId="0" fontId="8" fillId="39" borderId="1" applyNumberFormat="0" applyAlignment="0" applyProtection="0"/>
    <xf numFmtId="0" fontId="8" fillId="38" borderId="1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40" borderId="7" applyNumberFormat="0" applyAlignment="0" applyProtection="0"/>
    <xf numFmtId="0" fontId="13" fillId="40" borderId="7" applyNumberFormat="0" applyAlignment="0" applyProtection="0"/>
    <xf numFmtId="0" fontId="13" fillId="40" borderId="7" applyNumberFormat="0" applyAlignment="0" applyProtection="0"/>
    <xf numFmtId="0" fontId="13" fillId="40" borderId="7" applyNumberFormat="0" applyAlignment="0" applyProtection="0"/>
    <xf numFmtId="0" fontId="13" fillId="40" borderId="7" applyNumberFormat="0" applyAlignment="0" applyProtection="0"/>
    <xf numFmtId="0" fontId="13" fillId="41" borderId="7" applyNumberFormat="0" applyAlignment="0" applyProtection="0"/>
    <xf numFmtId="0" fontId="13" fillId="41" borderId="7" applyNumberFormat="0" applyAlignment="0" applyProtection="0"/>
    <xf numFmtId="0" fontId="13" fillId="40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3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18" fillId="0" borderId="0"/>
    <xf numFmtId="0" fontId="34" fillId="0" borderId="0"/>
    <xf numFmtId="0" fontId="18" fillId="0" borderId="0"/>
    <xf numFmtId="0" fontId="3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4" fillId="0" borderId="0"/>
    <xf numFmtId="0" fontId="3" fillId="0" borderId="0"/>
    <xf numFmtId="0" fontId="3" fillId="0" borderId="0"/>
    <xf numFmtId="0" fontId="17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" fillId="0" borderId="0"/>
    <xf numFmtId="0" fontId="17" fillId="0" borderId="0"/>
    <xf numFmtId="0" fontId="17" fillId="0" borderId="0"/>
    <xf numFmtId="0" fontId="34" fillId="0" borderId="0"/>
    <xf numFmtId="0" fontId="18" fillId="0" borderId="0"/>
    <xf numFmtId="0" fontId="17" fillId="0" borderId="0"/>
    <xf numFmtId="0" fontId="34" fillId="0" borderId="0"/>
    <xf numFmtId="0" fontId="18" fillId="0" borderId="0"/>
    <xf numFmtId="0" fontId="17" fillId="0" borderId="0"/>
    <xf numFmtId="0" fontId="34" fillId="0" borderId="0"/>
    <xf numFmtId="0" fontId="18" fillId="0" borderId="0"/>
    <xf numFmtId="0" fontId="17" fillId="0" borderId="0"/>
    <xf numFmtId="0" fontId="34" fillId="0" borderId="0"/>
    <xf numFmtId="0" fontId="18" fillId="0" borderId="0"/>
    <xf numFmtId="0" fontId="17" fillId="0" borderId="0"/>
    <xf numFmtId="0" fontId="34" fillId="0" borderId="0"/>
    <xf numFmtId="0" fontId="18" fillId="0" borderId="0"/>
    <xf numFmtId="0" fontId="17" fillId="0" borderId="0"/>
    <xf numFmtId="0" fontId="34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6" fillId="0" borderId="0"/>
    <xf numFmtId="0" fontId="2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8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3" fillId="0" borderId="0"/>
    <xf numFmtId="0" fontId="24" fillId="0" borderId="0"/>
    <xf numFmtId="0" fontId="3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6" fillId="0" borderId="0"/>
    <xf numFmtId="0" fontId="2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5" fillId="0" borderId="0"/>
    <xf numFmtId="0" fontId="17" fillId="0" borderId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6" fillId="45" borderId="8" applyNumberFormat="0" applyAlignment="0" applyProtection="0"/>
    <xf numFmtId="0" fontId="26" fillId="45" borderId="8" applyNumberForma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26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26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26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26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26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17" fillId="44" borderId="8" applyNumberFormat="0" applyFont="0" applyAlignment="0" applyProtection="0"/>
    <xf numFmtId="0" fontId="17" fillId="44" borderId="8" applyNumberFormat="0" applyFont="0" applyAlignment="0" applyProtection="0"/>
    <xf numFmtId="0" fontId="17" fillId="44" borderId="8" applyNumberFormat="0" applyFont="0" applyAlignment="0" applyProtection="0"/>
    <xf numFmtId="0" fontId="17" fillId="44" borderId="8" applyNumberFormat="0" applyFont="0" applyAlignment="0" applyProtection="0"/>
    <xf numFmtId="0" fontId="26" fillId="45" borderId="8" applyNumberFormat="0" applyAlignment="0" applyProtection="0"/>
    <xf numFmtId="0" fontId="26" fillId="45" borderId="8" applyNumberFormat="0" applyAlignment="0" applyProtection="0"/>
    <xf numFmtId="0" fontId="17" fillId="44" borderId="8" applyNumberFormat="0" applyFont="0" applyAlignment="0" applyProtection="0"/>
    <xf numFmtId="0" fontId="17" fillId="44" borderId="8" applyNumberFormat="0" applyFont="0" applyAlignment="0" applyProtection="0"/>
    <xf numFmtId="0" fontId="17" fillId="44" borderId="8" applyNumberFormat="0" applyFont="0" applyAlignment="0" applyProtection="0"/>
    <xf numFmtId="0" fontId="17" fillId="44" borderId="8" applyNumberFormat="0" applyFont="0" applyAlignment="0" applyProtection="0"/>
    <xf numFmtId="0" fontId="26" fillId="45" borderId="8" applyNumberFormat="0" applyAlignment="0" applyProtection="0"/>
    <xf numFmtId="0" fontId="26" fillId="45" borderId="8" applyNumberForma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6" fillId="45" borderId="8" applyNumberForma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6" fillId="45" borderId="8" applyNumberForma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6" fillId="45" borderId="8" applyNumberFormat="0" applyAlignment="0" applyProtection="0"/>
    <xf numFmtId="0" fontId="26" fillId="45" borderId="8" applyNumberForma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6" fillId="45" borderId="8" applyNumberFormat="0" applyAlignment="0" applyProtection="0"/>
    <xf numFmtId="0" fontId="26" fillId="45" borderId="8" applyNumberForma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6" fillId="45" borderId="8" applyNumberFormat="0" applyAlignment="0" applyProtection="0"/>
    <xf numFmtId="0" fontId="26" fillId="45" borderId="8" applyNumberForma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6" fillId="45" borderId="8" applyNumberFormat="0" applyAlignment="0" applyProtection="0"/>
    <xf numFmtId="0" fontId="26" fillId="45" borderId="8" applyNumberForma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6" fillId="45" borderId="8" applyNumberFormat="0" applyAlignment="0" applyProtection="0"/>
    <xf numFmtId="0" fontId="26" fillId="45" borderId="8" applyNumberForma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6" fillId="45" borderId="8" applyNumberFormat="0" applyAlignment="0" applyProtection="0"/>
    <xf numFmtId="0" fontId="26" fillId="45" borderId="8" applyNumberForma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6" fillId="45" borderId="8" applyNumberFormat="0" applyAlignment="0" applyProtection="0"/>
    <xf numFmtId="0" fontId="26" fillId="45" borderId="8" applyNumberForma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34" fillId="44" borderId="8" applyNumberFormat="0" applyFont="0" applyAlignment="0" applyProtection="0"/>
    <xf numFmtId="0" fontId="18" fillId="44" borderId="8" applyNumberFormat="0" applyFon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16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5" fillId="0" borderId="0"/>
    <xf numFmtId="0" fontId="18" fillId="0" borderId="0"/>
    <xf numFmtId="0" fontId="16" fillId="0" borderId="0"/>
    <xf numFmtId="0" fontId="16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2" borderId="0" applyNumberFormat="0" applyBorder="0" applyAlignment="0" applyProtection="0"/>
    <xf numFmtId="0" fontId="5" fillId="3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36" borderId="0" applyNumberFormat="0" applyBorder="0" applyAlignment="0" applyProtection="0"/>
    <xf numFmtId="0" fontId="6" fillId="12" borderId="1" applyNumberFormat="0" applyAlignment="0" applyProtection="0"/>
    <xf numFmtId="0" fontId="7" fillId="38" borderId="2" applyNumberFormat="0" applyAlignment="0" applyProtection="0"/>
    <xf numFmtId="0" fontId="8" fillId="38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40" borderId="7" applyNumberFormat="0" applyAlignment="0" applyProtection="0"/>
    <xf numFmtId="0" fontId="14" fillId="0" borderId="0" applyNumberFormat="0" applyFill="0" applyBorder="0" applyAlignment="0" applyProtection="0"/>
    <xf numFmtId="0" fontId="15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8" borderId="0" applyNumberFormat="0" applyBorder="0" applyAlignment="0" applyProtection="0"/>
    <xf numFmtId="0" fontId="43" fillId="0" borderId="0"/>
    <xf numFmtId="0" fontId="5" fillId="30" borderId="0" applyNumberFormat="0" applyBorder="0" applyAlignment="0" applyProtection="0"/>
    <xf numFmtId="0" fontId="5" fillId="32" borderId="0" applyNumberFormat="0" applyBorder="0" applyAlignment="0" applyProtection="0"/>
    <xf numFmtId="0" fontId="5" fillId="3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36" borderId="0" applyNumberFormat="0" applyBorder="0" applyAlignment="0" applyProtection="0"/>
    <xf numFmtId="0" fontId="6" fillId="12" borderId="1" applyNumberFormat="0" applyAlignment="0" applyProtection="0"/>
    <xf numFmtId="0" fontId="7" fillId="38" borderId="2" applyNumberFormat="0" applyAlignment="0" applyProtection="0"/>
    <xf numFmtId="0" fontId="8" fillId="38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40" borderId="7" applyNumberFormat="0" applyAlignment="0" applyProtection="0"/>
    <xf numFmtId="0" fontId="14" fillId="0" borderId="0" applyNumberFormat="0" applyFill="0" applyBorder="0" applyAlignment="0" applyProtection="0"/>
    <xf numFmtId="0" fontId="15" fillId="4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3" fillId="44" borderId="8" applyNumberFormat="0" applyFont="0" applyAlignment="0" applyProtection="0"/>
    <xf numFmtId="0" fontId="3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4" fillId="4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0" fontId="3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0" borderId="0" applyProtection="0">
      <protection locked="0"/>
    </xf>
    <xf numFmtId="0" fontId="25" fillId="0" borderId="0"/>
    <xf numFmtId="0" fontId="1" fillId="0" borderId="0"/>
  </cellStyleXfs>
  <cellXfs count="340">
    <xf numFmtId="0" fontId="0" fillId="0" borderId="0" xfId="0"/>
    <xf numFmtId="49" fontId="27" fillId="0" borderId="10" xfId="0" applyNumberFormat="1" applyFont="1" applyFill="1" applyBorder="1" applyAlignment="1">
      <alignment horizontal="left" wrapText="1"/>
    </xf>
    <xf numFmtId="0" fontId="35" fillId="0" borderId="0" xfId="0" applyFont="1" applyBorder="1" applyAlignment="1">
      <alignment vertical="center"/>
    </xf>
    <xf numFmtId="0" fontId="35" fillId="0" borderId="0" xfId="0" applyFont="1"/>
    <xf numFmtId="0" fontId="35" fillId="0" borderId="0" xfId="0" applyNumberFormat="1" applyFont="1"/>
    <xf numFmtId="0" fontId="35" fillId="0" borderId="10" xfId="430" applyNumberFormat="1" applyFont="1" applyFill="1" applyBorder="1" applyAlignment="1">
      <alignment horizontal="center" vertical="center" wrapText="1"/>
    </xf>
    <xf numFmtId="0" fontId="35" fillId="0" borderId="10" xfId="431" applyNumberFormat="1" applyFont="1" applyFill="1" applyBorder="1" applyAlignment="1">
      <alignment horizontal="center" vertical="center" wrapText="1"/>
    </xf>
    <xf numFmtId="49" fontId="42" fillId="0" borderId="10" xfId="348" applyNumberFormat="1" applyFont="1" applyFill="1" applyBorder="1" applyAlignment="1">
      <alignment horizontal="center" vertical="center" wrapText="1"/>
    </xf>
    <xf numFmtId="2" fontId="35" fillId="0" borderId="10" xfId="275" applyNumberFormat="1" applyFont="1" applyFill="1" applyBorder="1" applyAlignment="1">
      <alignment horizontal="center" vertical="center"/>
    </xf>
    <xf numFmtId="165" fontId="35" fillId="0" borderId="10" xfId="275" applyNumberFormat="1" applyFont="1" applyFill="1" applyBorder="1" applyAlignment="1">
      <alignment horizontal="center" vertical="center"/>
    </xf>
    <xf numFmtId="49" fontId="35" fillId="46" borderId="10" xfId="275" applyNumberFormat="1" applyFont="1" applyFill="1" applyBorder="1" applyAlignment="1">
      <alignment horizontal="center" vertical="center"/>
    </xf>
    <xf numFmtId="0" fontId="35" fillId="46" borderId="10" xfId="276" applyNumberFormat="1" applyFont="1" applyFill="1" applyBorder="1" applyAlignment="1">
      <alignment horizontal="center" vertical="center"/>
    </xf>
    <xf numFmtId="0" fontId="35" fillId="0" borderId="0" xfId="0" applyNumberFormat="1" applyFont="1" applyFill="1"/>
    <xf numFmtId="2" fontId="35" fillId="49" borderId="10" xfId="0" applyNumberFormat="1" applyFont="1" applyFill="1" applyBorder="1" applyAlignment="1">
      <alignment horizontal="right"/>
    </xf>
    <xf numFmtId="3" fontId="35" fillId="49" borderId="10" xfId="0" applyNumberFormat="1" applyFont="1" applyFill="1" applyBorder="1" applyAlignment="1">
      <alignment horizontal="right"/>
    </xf>
    <xf numFmtId="165" fontId="35" fillId="49" borderId="10" xfId="0" applyNumberFormat="1" applyFont="1" applyFill="1" applyBorder="1" applyAlignment="1">
      <alignment horizontal="right"/>
    </xf>
    <xf numFmtId="1" fontId="35" fillId="49" borderId="10" xfId="0" applyNumberFormat="1" applyFont="1" applyFill="1" applyBorder="1" applyAlignment="1">
      <alignment horizontal="right"/>
    </xf>
    <xf numFmtId="0" fontId="27" fillId="50" borderId="0" xfId="0" applyFont="1" applyFill="1"/>
    <xf numFmtId="0" fontId="32" fillId="50" borderId="0" xfId="0" applyFont="1" applyFill="1" applyBorder="1" applyAlignment="1">
      <alignment horizontal="left" wrapText="1"/>
    </xf>
    <xf numFmtId="0" fontId="27" fillId="50" borderId="0" xfId="0" applyFont="1" applyFill="1" applyBorder="1" applyAlignment="1">
      <alignment horizontal="left"/>
    </xf>
    <xf numFmtId="0" fontId="27" fillId="50" borderId="0" xfId="0" applyNumberFormat="1" applyFont="1" applyFill="1"/>
    <xf numFmtId="0" fontId="35" fillId="50" borderId="10" xfId="430" applyNumberFormat="1" applyFont="1" applyFill="1" applyBorder="1" applyAlignment="1">
      <alignment horizontal="center" vertical="center" wrapText="1"/>
    </xf>
    <xf numFmtId="0" fontId="27" fillId="50" borderId="10" xfId="430" applyNumberFormat="1" applyFont="1" applyFill="1" applyBorder="1" applyAlignment="1">
      <alignment vertical="center" wrapText="1"/>
    </xf>
    <xf numFmtId="49" fontId="31" fillId="52" borderId="10" xfId="275" applyNumberFormat="1" applyFont="1" applyFill="1" applyBorder="1" applyAlignment="1">
      <alignment horizontal="center" vertical="center"/>
    </xf>
    <xf numFmtId="49" fontId="31" fillId="52" borderId="10" xfId="374" applyNumberFormat="1" applyFont="1" applyFill="1" applyBorder="1" applyAlignment="1">
      <alignment horizontal="center" vertical="center"/>
    </xf>
    <xf numFmtId="0" fontId="31" fillId="52" borderId="10" xfId="276" applyNumberFormat="1" applyFont="1" applyFill="1" applyBorder="1" applyAlignment="1">
      <alignment horizontal="center" vertical="center"/>
    </xf>
    <xf numFmtId="164" fontId="27" fillId="50" borderId="10" xfId="0" applyNumberFormat="1" applyFont="1" applyFill="1" applyBorder="1" applyAlignment="1">
      <alignment horizontal="right"/>
    </xf>
    <xf numFmtId="2" fontId="27" fillId="50" borderId="10" xfId="0" applyNumberFormat="1" applyFont="1" applyFill="1" applyBorder="1" applyAlignment="1">
      <alignment horizontal="right"/>
    </xf>
    <xf numFmtId="1" fontId="27" fillId="51" borderId="10" xfId="429" applyNumberFormat="1" applyFont="1" applyFill="1" applyBorder="1" applyAlignment="1">
      <alignment horizontal="right" vertical="center"/>
    </xf>
    <xf numFmtId="1" fontId="27" fillId="51" borderId="10" xfId="812" applyNumberFormat="1" applyFont="1" applyFill="1" applyBorder="1" applyAlignment="1">
      <alignment horizontal="right" vertical="center"/>
    </xf>
    <xf numFmtId="2" fontId="27" fillId="51" borderId="10" xfId="812" applyNumberFormat="1" applyFont="1" applyFill="1" applyBorder="1" applyAlignment="1">
      <alignment horizontal="right" vertical="center"/>
    </xf>
    <xf numFmtId="0" fontId="27" fillId="50" borderId="0" xfId="0" applyFont="1" applyFill="1" applyBorder="1"/>
    <xf numFmtId="0" fontId="0" fillId="50" borderId="0" xfId="0" applyFill="1"/>
    <xf numFmtId="49" fontId="30" fillId="50" borderId="10" xfId="147" applyNumberFormat="1" applyFont="1" applyFill="1" applyBorder="1" applyAlignment="1">
      <alignment vertical="center" wrapText="1"/>
    </xf>
    <xf numFmtId="49" fontId="27" fillId="51" borderId="10" xfId="275" applyNumberFormat="1" applyFont="1" applyFill="1" applyBorder="1" applyAlignment="1">
      <alignment horizontal="center" vertical="center" wrapText="1"/>
    </xf>
    <xf numFmtId="49" fontId="29" fillId="51" borderId="10" xfId="348" applyNumberFormat="1" applyFont="1" applyFill="1" applyBorder="1" applyAlignment="1">
      <alignment horizontal="center" vertical="center" wrapText="1"/>
    </xf>
    <xf numFmtId="49" fontId="30" fillId="50" borderId="10" xfId="147" applyNumberFormat="1" applyFont="1" applyFill="1" applyBorder="1" applyAlignment="1">
      <alignment horizontal="center" vertical="center" wrapText="1"/>
    </xf>
    <xf numFmtId="49" fontId="27" fillId="51" borderId="10" xfId="368" applyNumberFormat="1" applyFont="1" applyFill="1" applyBorder="1" applyAlignment="1">
      <alignment horizontal="center" vertical="center" wrapText="1"/>
    </xf>
    <xf numFmtId="49" fontId="31" fillId="52" borderId="10" xfId="368" applyNumberFormat="1" applyFont="1" applyFill="1" applyBorder="1" applyAlignment="1">
      <alignment horizontal="center" vertical="center"/>
    </xf>
    <xf numFmtId="165" fontId="27" fillId="51" borderId="10" xfId="429" applyNumberFormat="1" applyFont="1" applyFill="1" applyBorder="1" applyAlignment="1">
      <alignment horizontal="right"/>
    </xf>
    <xf numFmtId="4" fontId="27" fillId="51" borderId="10" xfId="812" applyNumberFormat="1" applyFont="1" applyFill="1" applyBorder="1" applyAlignment="1">
      <alignment horizontal="right"/>
    </xf>
    <xf numFmtId="0" fontId="16" fillId="50" borderId="0" xfId="392" applyFont="1" applyFill="1" applyAlignment="1">
      <alignment vertical="center"/>
    </xf>
    <xf numFmtId="0" fontId="16" fillId="50" borderId="0" xfId="392" applyFont="1" applyFill="1" applyAlignment="1">
      <alignment horizontal="center" vertical="center"/>
    </xf>
    <xf numFmtId="0" fontId="40" fillId="50" borderId="0" xfId="1115" applyFill="1"/>
    <xf numFmtId="49" fontId="39" fillId="50" borderId="0" xfId="0" applyNumberFormat="1" applyFont="1" applyFill="1"/>
    <xf numFmtId="49" fontId="27" fillId="51" borderId="0" xfId="0" applyNumberFormat="1" applyFont="1" applyFill="1" applyAlignment="1">
      <alignment horizontal="center" vertical="center"/>
    </xf>
    <xf numFmtId="49" fontId="39" fillId="50" borderId="0" xfId="0" applyNumberFormat="1" applyFont="1" applyFill="1" applyBorder="1"/>
    <xf numFmtId="49" fontId="27" fillId="51" borderId="19" xfId="0" applyNumberFormat="1" applyFont="1" applyFill="1" applyBorder="1" applyAlignment="1">
      <alignment horizontal="center" vertical="center"/>
    </xf>
    <xf numFmtId="49" fontId="27" fillId="51" borderId="0" xfId="0" applyNumberFormat="1" applyFont="1" applyFill="1" applyBorder="1" applyAlignment="1">
      <alignment horizontal="center" vertical="center"/>
    </xf>
    <xf numFmtId="49" fontId="36" fillId="50" borderId="10" xfId="348" applyNumberFormat="1" applyFont="1" applyFill="1" applyBorder="1" applyAlignment="1">
      <alignment horizontal="center" vertical="center" wrapText="1"/>
    </xf>
    <xf numFmtId="49" fontId="27" fillId="50" borderId="10" xfId="0" applyNumberFormat="1" applyFont="1" applyFill="1" applyBorder="1" applyAlignment="1">
      <alignment horizontal="center" vertical="center"/>
    </xf>
    <xf numFmtId="2" fontId="27" fillId="50" borderId="10" xfId="429" applyNumberFormat="1" applyFont="1" applyFill="1" applyBorder="1" applyAlignment="1">
      <alignment horizontal="right" vertical="center"/>
    </xf>
    <xf numFmtId="1" fontId="27" fillId="50" borderId="10" xfId="429" applyNumberFormat="1" applyFont="1" applyFill="1" applyBorder="1" applyAlignment="1">
      <alignment horizontal="right" vertical="center"/>
    </xf>
    <xf numFmtId="49" fontId="27" fillId="50" borderId="0" xfId="0" applyNumberFormat="1" applyFont="1" applyFill="1"/>
    <xf numFmtId="49" fontId="27" fillId="50" borderId="10" xfId="821" applyNumberFormat="1" applyFont="1" applyFill="1" applyBorder="1" applyAlignment="1">
      <alignment vertical="center" wrapText="1"/>
    </xf>
    <xf numFmtId="49" fontId="27" fillId="50" borderId="10" xfId="821" applyNumberFormat="1" applyFont="1" applyFill="1" applyBorder="1" applyAlignment="1">
      <alignment horizontal="center" vertical="center"/>
    </xf>
    <xf numFmtId="49" fontId="28" fillId="52" borderId="10" xfId="821" applyNumberFormat="1" applyFont="1" applyFill="1" applyBorder="1" applyAlignment="1">
      <alignment horizontal="center"/>
    </xf>
    <xf numFmtId="165" fontId="27" fillId="50" borderId="11" xfId="0" applyNumberFormat="1" applyFont="1" applyFill="1" applyBorder="1" applyAlignment="1">
      <alignment horizontal="right"/>
    </xf>
    <xf numFmtId="165" fontId="27" fillId="50" borderId="11" xfId="812" applyNumberFormat="1" applyFont="1" applyFill="1" applyBorder="1" applyAlignment="1">
      <alignment horizontal="right" vertical="center"/>
    </xf>
    <xf numFmtId="0" fontId="16" fillId="50" borderId="0" xfId="392" applyFont="1" applyFill="1" applyAlignment="1">
      <alignment wrapText="1"/>
    </xf>
    <xf numFmtId="17" fontId="44" fillId="0" borderId="18" xfId="0" applyNumberFormat="1" applyFont="1" applyBorder="1" applyAlignment="1">
      <alignment vertical="center"/>
    </xf>
    <xf numFmtId="17" fontId="45" fillId="50" borderId="0" xfId="0" applyNumberFormat="1" applyFont="1" applyFill="1"/>
    <xf numFmtId="49" fontId="27" fillId="48" borderId="10" xfId="0" applyNumberFormat="1" applyFont="1" applyFill="1" applyBorder="1" applyAlignment="1">
      <alignment horizontal="left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41" fillId="46" borderId="10" xfId="0" applyFont="1" applyFill="1" applyBorder="1" applyAlignment="1">
      <alignment horizontal="left" wrapText="1"/>
    </xf>
    <xf numFmtId="3" fontId="41" fillId="46" borderId="10" xfId="0" applyNumberFormat="1" applyFont="1" applyFill="1" applyBorder="1" applyAlignment="1">
      <alignment horizontal="left" wrapText="1"/>
    </xf>
    <xf numFmtId="1" fontId="41" fillId="46" borderId="10" xfId="0" applyNumberFormat="1" applyFont="1" applyFill="1" applyBorder="1" applyAlignment="1">
      <alignment horizontal="left" wrapText="1"/>
    </xf>
    <xf numFmtId="165" fontId="41" fillId="46" borderId="10" xfId="0" applyNumberFormat="1" applyFont="1" applyFill="1" applyBorder="1" applyAlignment="1">
      <alignment horizontal="left" wrapText="1"/>
    </xf>
    <xf numFmtId="1" fontId="27" fillId="53" borderId="10" xfId="812" applyNumberFormat="1" applyFont="1" applyFill="1" applyBorder="1" applyAlignment="1">
      <alignment horizontal="right" vertical="center"/>
    </xf>
    <xf numFmtId="4" fontId="27" fillId="50" borderId="0" xfId="0" applyNumberFormat="1" applyFont="1" applyFill="1"/>
    <xf numFmtId="1" fontId="0" fillId="50" borderId="0" xfId="0" applyNumberFormat="1" applyFill="1"/>
    <xf numFmtId="4" fontId="38" fillId="48" borderId="0" xfId="392" applyNumberFormat="1" applyFont="1" applyFill="1" applyAlignment="1">
      <alignment vertical="center"/>
    </xf>
    <xf numFmtId="0" fontId="3" fillId="50" borderId="0" xfId="0" applyFont="1" applyFill="1"/>
    <xf numFmtId="0" fontId="35" fillId="0" borderId="10" xfId="431" applyNumberFormat="1" applyFont="1" applyFill="1" applyBorder="1" applyAlignment="1">
      <alignment horizontal="center" vertical="center" wrapText="1"/>
    </xf>
    <xf numFmtId="0" fontId="35" fillId="0" borderId="10" xfId="43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wrapText="1"/>
    </xf>
    <xf numFmtId="3" fontId="27" fillId="0" borderId="10" xfId="0" applyNumberFormat="1" applyFont="1" applyFill="1" applyBorder="1" applyAlignment="1">
      <alignment horizontal="left" wrapText="1"/>
    </xf>
    <xf numFmtId="49" fontId="27" fillId="51" borderId="10" xfId="275" applyNumberFormat="1" applyFont="1" applyFill="1" applyBorder="1" applyAlignment="1">
      <alignment vertical="center" wrapText="1"/>
    </xf>
    <xf numFmtId="49" fontId="27" fillId="0" borderId="10" xfId="821" applyNumberFormat="1" applyFont="1" applyFill="1" applyBorder="1" applyAlignment="1">
      <alignment vertical="center" wrapText="1"/>
    </xf>
    <xf numFmtId="49" fontId="27" fillId="50" borderId="10" xfId="431" applyNumberFormat="1" applyFont="1" applyFill="1" applyBorder="1" applyAlignment="1">
      <alignment vertical="center" wrapText="1"/>
    </xf>
    <xf numFmtId="2" fontId="27" fillId="50" borderId="10" xfId="812" applyNumberFormat="1" applyFont="1" applyFill="1" applyBorder="1" applyAlignment="1">
      <alignment horizontal="right" vertical="center"/>
    </xf>
    <xf numFmtId="0" fontId="0" fillId="0" borderId="0" xfId="0" applyFill="1"/>
    <xf numFmtId="49" fontId="46" fillId="0" borderId="10" xfId="821" applyNumberFormat="1" applyFont="1" applyFill="1" applyBorder="1" applyAlignment="1">
      <alignment horizontal="center" vertical="center" wrapText="1"/>
    </xf>
    <xf numFmtId="0" fontId="46" fillId="0" borderId="0" xfId="277" applyFont="1"/>
    <xf numFmtId="49" fontId="46" fillId="0" borderId="0" xfId="1856" applyNumberFormat="1" applyFont="1" applyFill="1" applyBorder="1" applyAlignment="1">
      <alignment horizontal="center"/>
    </xf>
    <xf numFmtId="0" fontId="50" fillId="0" borderId="0" xfId="1858" applyFont="1" applyFill="1"/>
    <xf numFmtId="0" fontId="51" fillId="0" borderId="0" xfId="1858" applyFont="1" applyFill="1"/>
    <xf numFmtId="0" fontId="50" fillId="0" borderId="0" xfId="1858" applyFont="1"/>
    <xf numFmtId="0" fontId="50" fillId="0" borderId="0" xfId="1858" applyFont="1" applyFill="1" applyAlignment="1">
      <alignment horizontal="right"/>
    </xf>
    <xf numFmtId="0" fontId="46" fillId="0" borderId="10" xfId="1858" applyFont="1" applyFill="1" applyBorder="1" applyAlignment="1">
      <alignment wrapText="1"/>
    </xf>
    <xf numFmtId="49" fontId="46" fillId="46" borderId="10" xfId="821" applyNumberFormat="1" applyFont="1" applyFill="1" applyBorder="1" applyAlignment="1">
      <alignment horizontal="center" vertical="top"/>
    </xf>
    <xf numFmtId="0" fontId="46" fillId="0" borderId="10" xfId="277" applyFont="1" applyBorder="1" applyAlignment="1">
      <alignment horizontal="left" wrapText="1"/>
    </xf>
    <xf numFmtId="4" fontId="46" fillId="0" borderId="10" xfId="1858" applyNumberFormat="1" applyFont="1" applyFill="1" applyBorder="1" applyAlignment="1">
      <alignment horizontal="right"/>
    </xf>
    <xf numFmtId="165" fontId="46" fillId="0" borderId="10" xfId="277" applyNumberFormat="1" applyFont="1" applyFill="1" applyBorder="1" applyAlignment="1">
      <alignment horizontal="right"/>
    </xf>
    <xf numFmtId="0" fontId="49" fillId="46" borderId="10" xfId="277" applyFont="1" applyFill="1" applyBorder="1" applyAlignment="1">
      <alignment horizontal="left"/>
    </xf>
    <xf numFmtId="0" fontId="49" fillId="46" borderId="10" xfId="277" applyFont="1" applyFill="1" applyBorder="1" applyAlignment="1">
      <alignment horizontal="left" wrapText="1"/>
    </xf>
    <xf numFmtId="4" fontId="49" fillId="46" borderId="10" xfId="277" applyNumberFormat="1" applyFont="1" applyFill="1" applyBorder="1" applyAlignment="1">
      <alignment horizontal="right"/>
    </xf>
    <xf numFmtId="49" fontId="46" fillId="0" borderId="0" xfId="1856" applyNumberFormat="1" applyFont="1" applyFill="1"/>
    <xf numFmtId="49" fontId="46" fillId="0" borderId="18" xfId="1856" applyNumberFormat="1" applyFont="1" applyFill="1" applyBorder="1" applyAlignment="1">
      <alignment horizontal="center"/>
    </xf>
    <xf numFmtId="49" fontId="46" fillId="0" borderId="10" xfId="1860" applyNumberFormat="1" applyFont="1" applyFill="1" applyBorder="1" applyAlignment="1">
      <alignment horizontal="center" vertical="center" wrapText="1"/>
    </xf>
    <xf numFmtId="49" fontId="46" fillId="0" borderId="0" xfId="1856" applyNumberFormat="1" applyFont="1" applyFill="1" applyBorder="1"/>
    <xf numFmtId="0" fontId="46" fillId="46" borderId="10" xfId="821" applyNumberFormat="1" applyFont="1" applyFill="1" applyBorder="1" applyAlignment="1">
      <alignment horizontal="center" vertical="top"/>
    </xf>
    <xf numFmtId="164" fontId="46" fillId="0" borderId="10" xfId="277" applyNumberFormat="1" applyFont="1" applyFill="1" applyBorder="1" applyAlignment="1">
      <alignment horizontal="right"/>
    </xf>
    <xf numFmtId="165" fontId="46" fillId="0" borderId="10" xfId="277" applyNumberFormat="1" applyFont="1" applyBorder="1" applyAlignment="1">
      <alignment horizontal="right"/>
    </xf>
    <xf numFmtId="167" fontId="46" fillId="0" borderId="10" xfId="277" applyNumberFormat="1" applyFont="1" applyBorder="1" applyAlignment="1">
      <alignment horizontal="right"/>
    </xf>
    <xf numFmtId="164" fontId="46" fillId="0" borderId="10" xfId="277" applyNumberFormat="1" applyFont="1" applyBorder="1" applyAlignment="1">
      <alignment horizontal="right"/>
    </xf>
    <xf numFmtId="165" fontId="49" fillId="46" borderId="10" xfId="277" applyNumberFormat="1" applyFont="1" applyFill="1" applyBorder="1" applyAlignment="1">
      <alignment horizontal="right"/>
    </xf>
    <xf numFmtId="0" fontId="3" fillId="0" borderId="0" xfId="277"/>
    <xf numFmtId="0" fontId="52" fillId="0" borderId="10" xfId="277" applyFont="1" applyBorder="1" applyAlignment="1">
      <alignment horizontal="center" vertical="center" wrapText="1"/>
    </xf>
    <xf numFmtId="167" fontId="56" fillId="0" borderId="10" xfId="277" applyNumberFormat="1" applyFont="1" applyBorder="1" applyAlignment="1">
      <alignment horizontal="right"/>
    </xf>
    <xf numFmtId="0" fontId="56" fillId="0" borderId="0" xfId="277" applyFont="1" applyAlignment="1">
      <alignment horizontal="left" vertical="top" wrapText="1"/>
    </xf>
    <xf numFmtId="0" fontId="56" fillId="0" borderId="0" xfId="277" applyFont="1" applyAlignment="1">
      <alignment wrapText="1"/>
    </xf>
    <xf numFmtId="0" fontId="56" fillId="0" borderId="0" xfId="277" applyFont="1"/>
    <xf numFmtId="164" fontId="35" fillId="0" borderId="10" xfId="0" applyNumberFormat="1" applyFont="1" applyFill="1" applyBorder="1" applyAlignment="1">
      <alignment horizontal="right"/>
    </xf>
    <xf numFmtId="49" fontId="47" fillId="0" borderId="10" xfId="0" applyNumberFormat="1" applyFont="1" applyFill="1" applyBorder="1" applyAlignment="1">
      <alignment horizontal="left" vertical="top" wrapText="1"/>
    </xf>
    <xf numFmtId="49" fontId="17" fillId="50" borderId="0" xfId="0" applyNumberFormat="1" applyFont="1" applyFill="1"/>
    <xf numFmtId="49" fontId="46" fillId="0" borderId="10" xfId="277" applyNumberFormat="1" applyFont="1" applyBorder="1" applyAlignment="1">
      <alignment horizontal="left" wrapText="1"/>
    </xf>
    <xf numFmtId="0" fontId="50" fillId="0" borderId="0" xfId="0" applyFont="1" applyAlignment="1">
      <alignment vertical="center"/>
    </xf>
    <xf numFmtId="0" fontId="48" fillId="0" borderId="0" xfId="0" applyFont="1" applyAlignment="1"/>
    <xf numFmtId="0" fontId="50" fillId="0" borderId="22" xfId="0" applyFont="1" applyBorder="1" applyAlignment="1">
      <alignment horizontal="center" vertical="center" wrapText="1"/>
    </xf>
    <xf numFmtId="0" fontId="50" fillId="55" borderId="22" xfId="0" applyFont="1" applyFill="1" applyBorder="1" applyAlignment="1">
      <alignment horizontal="center" vertical="center"/>
    </xf>
    <xf numFmtId="2" fontId="50" fillId="54" borderId="22" xfId="0" applyNumberFormat="1" applyFont="1" applyFill="1" applyBorder="1" applyAlignment="1">
      <alignment horizontal="left" vertical="center" wrapText="1"/>
    </xf>
    <xf numFmtId="4" fontId="50" fillId="56" borderId="22" xfId="0" applyNumberFormat="1" applyFont="1" applyFill="1" applyBorder="1" applyAlignment="1">
      <alignment horizontal="right" vertical="center"/>
    </xf>
    <xf numFmtId="3" fontId="50" fillId="0" borderId="0" xfId="0" applyNumberFormat="1" applyFont="1" applyAlignment="1">
      <alignment vertical="center"/>
    </xf>
    <xf numFmtId="0" fontId="50" fillId="0" borderId="0" xfId="0" applyFont="1"/>
    <xf numFmtId="0" fontId="51" fillId="0" borderId="25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55" borderId="10" xfId="0" applyFont="1" applyFill="1" applyBorder="1" applyAlignment="1">
      <alignment horizontal="center" vertical="center"/>
    </xf>
    <xf numFmtId="3" fontId="50" fillId="55" borderId="10" xfId="0" applyNumberFormat="1" applyFont="1" applyFill="1" applyBorder="1" applyAlignment="1">
      <alignment horizontal="center" vertical="center"/>
    </xf>
    <xf numFmtId="2" fontId="50" fillId="54" borderId="10" xfId="0" applyNumberFormat="1" applyFont="1" applyFill="1" applyBorder="1" applyAlignment="1">
      <alignment horizontal="left" vertical="center" wrapText="1"/>
    </xf>
    <xf numFmtId="1" fontId="50" fillId="54" borderId="10" xfId="0" applyNumberFormat="1" applyFont="1" applyFill="1" applyBorder="1" applyAlignment="1">
      <alignment horizontal="right" vertical="center" wrapText="1"/>
    </xf>
    <xf numFmtId="1" fontId="50" fillId="56" borderId="10" xfId="0" applyNumberFormat="1" applyFont="1" applyFill="1" applyBorder="1" applyAlignment="1">
      <alignment horizontal="right" vertical="center" wrapText="1"/>
    </xf>
    <xf numFmtId="168" fontId="50" fillId="49" borderId="10" xfId="0" applyNumberFormat="1" applyFont="1" applyFill="1" applyBorder="1" applyAlignment="1">
      <alignment horizontal="right" vertical="center"/>
    </xf>
    <xf numFmtId="4" fontId="50" fillId="57" borderId="10" xfId="0" applyNumberFormat="1" applyFont="1" applyFill="1" applyBorder="1" applyAlignment="1">
      <alignment horizontal="right" vertical="center"/>
    </xf>
    <xf numFmtId="4" fontId="50" fillId="0" borderId="10" xfId="0" applyNumberFormat="1" applyFont="1" applyFill="1" applyBorder="1" applyAlignment="1">
      <alignment horizontal="right" vertical="center"/>
    </xf>
    <xf numFmtId="4" fontId="50" fillId="56" borderId="10" xfId="0" applyNumberFormat="1" applyFont="1" applyFill="1" applyBorder="1" applyAlignment="1">
      <alignment horizontal="right" vertical="center"/>
    </xf>
    <xf numFmtId="3" fontId="50" fillId="54" borderId="22" xfId="0" applyNumberFormat="1" applyFont="1" applyFill="1" applyBorder="1" applyAlignment="1">
      <alignment horizontal="right" vertical="center"/>
    </xf>
    <xf numFmtId="3" fontId="51" fillId="56" borderId="22" xfId="0" applyNumberFormat="1" applyFont="1" applyFill="1" applyBorder="1" applyAlignment="1">
      <alignment horizontal="right" vertical="center"/>
    </xf>
    <xf numFmtId="2" fontId="50" fillId="56" borderId="22" xfId="0" applyNumberFormat="1" applyFont="1" applyFill="1" applyBorder="1" applyAlignment="1">
      <alignment horizontal="right" vertical="center"/>
    </xf>
    <xf numFmtId="4" fontId="50" fillId="0" borderId="22" xfId="0" applyNumberFormat="1" applyFont="1" applyFill="1" applyBorder="1" applyAlignment="1">
      <alignment horizontal="right" vertical="center"/>
    </xf>
    <xf numFmtId="49" fontId="50" fillId="0" borderId="22" xfId="0" applyNumberFormat="1" applyFont="1" applyBorder="1" applyAlignment="1">
      <alignment horizontal="center" vertical="center" wrapText="1"/>
    </xf>
    <xf numFmtId="167" fontId="50" fillId="0" borderId="22" xfId="0" applyNumberFormat="1" applyFont="1" applyBorder="1" applyAlignment="1">
      <alignment horizontal="center" vertical="center" wrapText="1"/>
    </xf>
    <xf numFmtId="0" fontId="50" fillId="0" borderId="22" xfId="0" applyFont="1" applyBorder="1" applyAlignment="1">
      <alignment horizontal="center" vertical="center"/>
    </xf>
    <xf numFmtId="167" fontId="50" fillId="56" borderId="22" xfId="0" applyNumberFormat="1" applyFont="1" applyFill="1" applyBorder="1" applyAlignment="1">
      <alignment horizontal="right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1" fontId="50" fillId="0" borderId="22" xfId="0" applyNumberFormat="1" applyFont="1" applyFill="1" applyBorder="1" applyAlignment="1">
      <alignment horizontal="right" vertical="center" wrapText="1"/>
    </xf>
    <xf numFmtId="3" fontId="50" fillId="0" borderId="22" xfId="0" applyNumberFormat="1" applyFont="1" applyFill="1" applyBorder="1" applyAlignment="1">
      <alignment horizontal="right" vertical="center"/>
    </xf>
    <xf numFmtId="3" fontId="51" fillId="0" borderId="22" xfId="0" applyNumberFormat="1" applyFont="1" applyFill="1" applyBorder="1" applyAlignment="1">
      <alignment horizontal="right" vertical="center"/>
    </xf>
    <xf numFmtId="4" fontId="50" fillId="58" borderId="22" xfId="0" applyNumberFormat="1" applyFont="1" applyFill="1" applyBorder="1" applyAlignment="1">
      <alignment horizontal="right" vertical="center"/>
    </xf>
    <xf numFmtId="0" fontId="50" fillId="49" borderId="22" xfId="0" applyFont="1" applyFill="1" applyBorder="1" applyAlignment="1">
      <alignment horizontal="center" vertical="center"/>
    </xf>
    <xf numFmtId="167" fontId="50" fillId="0" borderId="22" xfId="0" applyNumberFormat="1" applyFont="1" applyFill="1" applyBorder="1" applyAlignment="1">
      <alignment horizontal="right"/>
    </xf>
    <xf numFmtId="0" fontId="46" fillId="0" borderId="10" xfId="277" applyFont="1" applyFill="1" applyBorder="1" applyAlignment="1">
      <alignment horizontal="left" wrapText="1"/>
    </xf>
    <xf numFmtId="49" fontId="46" fillId="0" borderId="0" xfId="277" applyNumberFormat="1" applyFont="1"/>
    <xf numFmtId="49" fontId="46" fillId="0" borderId="0" xfId="1856" applyNumberFormat="1" applyFont="1" applyFill="1" applyBorder="1" applyAlignment="1">
      <alignment horizontal="center"/>
    </xf>
    <xf numFmtId="49" fontId="46" fillId="0" borderId="10" xfId="1860" applyNumberFormat="1" applyFont="1" applyFill="1" applyBorder="1" applyAlignment="1">
      <alignment horizontal="center" vertical="center" wrapText="1"/>
    </xf>
    <xf numFmtId="0" fontId="56" fillId="0" borderId="0" xfId="277" applyFont="1" applyAlignment="1">
      <alignment horizontal="left" vertical="top" wrapText="1"/>
    </xf>
    <xf numFmtId="49" fontId="46" fillId="0" borderId="0" xfId="277" applyNumberFormat="1" applyFont="1" applyFill="1"/>
    <xf numFmtId="0" fontId="50" fillId="0" borderId="13" xfId="1861" applyFont="1" applyFill="1" applyBorder="1"/>
    <xf numFmtId="49" fontId="46" fillId="0" borderId="10" xfId="999" applyNumberFormat="1" applyFont="1" applyFill="1" applyBorder="1" applyAlignment="1" applyProtection="1">
      <alignment horizontal="center" wrapText="1"/>
    </xf>
    <xf numFmtId="0" fontId="50" fillId="0" borderId="10" xfId="1861" applyFont="1" applyFill="1" applyBorder="1"/>
    <xf numFmtId="4" fontId="46" fillId="0" borderId="10" xfId="999" applyNumberFormat="1" applyFont="1" applyFill="1" applyBorder="1" applyAlignment="1" applyProtection="1">
      <alignment horizontal="center" wrapText="1"/>
    </xf>
    <xf numFmtId="2" fontId="46" fillId="0" borderId="0" xfId="277" applyNumberFormat="1" applyFont="1"/>
    <xf numFmtId="2" fontId="46" fillId="0" borderId="0" xfId="1856" applyNumberFormat="1" applyFont="1" applyFill="1"/>
    <xf numFmtId="49" fontId="46" fillId="0" borderId="0" xfId="1856" applyNumberFormat="1" applyFont="1" applyFill="1" applyBorder="1" applyAlignment="1">
      <alignment horizontal="center"/>
    </xf>
    <xf numFmtId="49" fontId="46" fillId="0" borderId="10" xfId="1860" applyNumberFormat="1" applyFont="1" applyFill="1" applyBorder="1" applyAlignment="1">
      <alignment horizontal="center" vertical="center" wrapText="1"/>
    </xf>
    <xf numFmtId="165" fontId="46" fillId="0" borderId="0" xfId="1856" applyNumberFormat="1" applyFont="1" applyFill="1"/>
    <xf numFmtId="1" fontId="35" fillId="0" borderId="10" xfId="0" applyNumberFormat="1" applyFont="1" applyFill="1" applyBorder="1" applyAlignment="1">
      <alignment horizontal="right"/>
    </xf>
    <xf numFmtId="1" fontId="27" fillId="0" borderId="10" xfId="812" applyNumberFormat="1" applyFont="1" applyFill="1" applyBorder="1" applyAlignment="1">
      <alignment horizontal="right" vertical="center"/>
    </xf>
    <xf numFmtId="1" fontId="27" fillId="0" borderId="10" xfId="429" applyNumberFormat="1" applyFont="1" applyFill="1" applyBorder="1" applyAlignment="1">
      <alignment horizontal="right" vertical="center"/>
    </xf>
    <xf numFmtId="2" fontId="48" fillId="0" borderId="21" xfId="0" applyNumberFormat="1" applyFont="1" applyFill="1" applyBorder="1" applyAlignment="1">
      <alignment horizontal="right"/>
    </xf>
    <xf numFmtId="165" fontId="27" fillId="0" borderId="10" xfId="429" applyNumberFormat="1" applyFont="1" applyFill="1" applyBorder="1" applyAlignment="1">
      <alignment horizontal="right"/>
    </xf>
    <xf numFmtId="166" fontId="27" fillId="0" borderId="10" xfId="812" applyNumberFormat="1" applyFont="1" applyFill="1" applyBorder="1" applyAlignment="1">
      <alignment horizontal="right"/>
    </xf>
    <xf numFmtId="4" fontId="27" fillId="0" borderId="10" xfId="812" applyNumberFormat="1" applyFont="1" applyFill="1" applyBorder="1" applyAlignment="1">
      <alignment horizontal="right"/>
    </xf>
    <xf numFmtId="165" fontId="27" fillId="0" borderId="11" xfId="812" applyNumberFormat="1" applyFont="1" applyFill="1" applyBorder="1" applyAlignment="1">
      <alignment horizontal="right" vertical="center"/>
    </xf>
    <xf numFmtId="49" fontId="35" fillId="47" borderId="0" xfId="1152" applyNumberFormat="1" applyFont="1" applyFill="1" applyBorder="1" applyAlignment="1">
      <alignment horizontal="right"/>
    </xf>
    <xf numFmtId="0" fontId="41" fillId="0" borderId="18" xfId="0" applyNumberFormat="1" applyFont="1" applyBorder="1" applyAlignment="1">
      <alignment horizontal="center" vertical="center" wrapText="1"/>
    </xf>
    <xf numFmtId="0" fontId="35" fillId="0" borderId="15" xfId="430" applyNumberFormat="1" applyFont="1" applyFill="1" applyBorder="1" applyAlignment="1">
      <alignment horizontal="center" vertical="center"/>
    </xf>
    <xf numFmtId="0" fontId="35" fillId="0" borderId="16" xfId="430" applyNumberFormat="1" applyFont="1" applyFill="1" applyBorder="1" applyAlignment="1">
      <alignment horizontal="center" vertical="center"/>
    </xf>
    <xf numFmtId="0" fontId="35" fillId="0" borderId="17" xfId="430" applyNumberFormat="1" applyFont="1" applyFill="1" applyBorder="1" applyAlignment="1">
      <alignment horizontal="center" vertical="center"/>
    </xf>
    <xf numFmtId="0" fontId="35" fillId="0" borderId="12" xfId="0" applyNumberFormat="1" applyFont="1" applyBorder="1" applyAlignment="1">
      <alignment horizontal="center" vertical="center" wrapText="1"/>
    </xf>
    <xf numFmtId="0" fontId="35" fillId="0" borderId="13" xfId="0" applyNumberFormat="1" applyFont="1" applyBorder="1" applyAlignment="1">
      <alignment horizontal="center" vertical="center" wrapText="1"/>
    </xf>
    <xf numFmtId="0" fontId="35" fillId="0" borderId="15" xfId="430" applyNumberFormat="1" applyFont="1" applyFill="1" applyBorder="1" applyAlignment="1">
      <alignment horizontal="center" vertical="center" wrapText="1"/>
    </xf>
    <xf numFmtId="0" fontId="35" fillId="0" borderId="16" xfId="430" applyNumberFormat="1" applyFont="1" applyFill="1" applyBorder="1" applyAlignment="1">
      <alignment horizontal="center" vertical="center" wrapText="1"/>
    </xf>
    <xf numFmtId="0" fontId="35" fillId="0" borderId="17" xfId="430" applyNumberFormat="1" applyFont="1" applyFill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15" xfId="146" applyNumberFormat="1" applyFont="1" applyFill="1" applyBorder="1" applyAlignment="1">
      <alignment horizontal="center" vertical="center" wrapText="1"/>
    </xf>
    <xf numFmtId="0" fontId="35" fillId="0" borderId="16" xfId="146" applyNumberFormat="1" applyFont="1" applyFill="1" applyBorder="1" applyAlignment="1">
      <alignment horizontal="center" vertical="center" wrapText="1"/>
    </xf>
    <xf numFmtId="0" fontId="35" fillId="0" borderId="17" xfId="146" applyNumberFormat="1" applyFont="1" applyFill="1" applyBorder="1" applyAlignment="1">
      <alignment horizontal="center" vertical="center" wrapText="1"/>
    </xf>
    <xf numFmtId="0" fontId="35" fillId="0" borderId="10" xfId="431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0" xfId="348" applyNumberFormat="1" applyFont="1" applyFill="1" applyBorder="1" applyAlignment="1">
      <alignment horizontal="center" vertical="center" wrapText="1"/>
    </xf>
    <xf numFmtId="0" fontId="35" fillId="0" borderId="10" xfId="430" applyNumberFormat="1" applyFont="1" applyFill="1" applyBorder="1" applyAlignment="1">
      <alignment horizontal="center" vertical="center" wrapText="1"/>
    </xf>
    <xf numFmtId="0" fontId="35" fillId="0" borderId="10" xfId="275" applyNumberFormat="1" applyFont="1" applyFill="1" applyBorder="1" applyAlignment="1">
      <alignment horizontal="center" vertical="center" wrapText="1"/>
    </xf>
    <xf numFmtId="0" fontId="35" fillId="0" borderId="10" xfId="0" applyNumberFormat="1" applyFont="1" applyBorder="1" applyAlignment="1">
      <alignment horizontal="center" vertical="center" wrapText="1"/>
    </xf>
    <xf numFmtId="0" fontId="27" fillId="50" borderId="10" xfId="430" applyNumberFormat="1" applyFont="1" applyFill="1" applyBorder="1" applyAlignment="1">
      <alignment horizontal="center" vertical="center" wrapText="1"/>
    </xf>
    <xf numFmtId="0" fontId="27" fillId="50" borderId="10" xfId="431" applyNumberFormat="1" applyFont="1" applyFill="1" applyBorder="1" applyAlignment="1">
      <alignment horizontal="center" vertical="center" wrapText="1"/>
    </xf>
    <xf numFmtId="0" fontId="27" fillId="50" borderId="10" xfId="430" applyNumberFormat="1" applyFont="1" applyFill="1" applyBorder="1" applyAlignment="1">
      <alignment horizontal="center" vertical="center"/>
    </xf>
    <xf numFmtId="0" fontId="32" fillId="50" borderId="0" xfId="0" applyFont="1" applyFill="1" applyBorder="1" applyAlignment="1">
      <alignment horizontal="center" vertical="center" wrapText="1"/>
    </xf>
    <xf numFmtId="0" fontId="27" fillId="50" borderId="0" xfId="0" applyFont="1" applyFill="1" applyBorder="1" applyAlignment="1">
      <alignment horizontal="center" vertical="center"/>
    </xf>
    <xf numFmtId="0" fontId="33" fillId="51" borderId="10" xfId="348" applyNumberFormat="1" applyFont="1" applyFill="1" applyBorder="1" applyAlignment="1">
      <alignment horizontal="center" vertical="center" wrapText="1"/>
    </xf>
    <xf numFmtId="0" fontId="27" fillId="51" borderId="10" xfId="275" applyNumberFormat="1" applyFont="1" applyFill="1" applyBorder="1" applyAlignment="1">
      <alignment horizontal="center" vertical="center" wrapText="1"/>
    </xf>
    <xf numFmtId="0" fontId="27" fillId="51" borderId="10" xfId="146" applyNumberFormat="1" applyFont="1" applyFill="1" applyBorder="1" applyAlignment="1">
      <alignment horizontal="center" vertical="center" wrapText="1"/>
    </xf>
    <xf numFmtId="0" fontId="0" fillId="50" borderId="0" xfId="0" applyFill="1" applyAlignment="1">
      <alignment horizontal="center"/>
    </xf>
    <xf numFmtId="167" fontId="27" fillId="0" borderId="12" xfId="821" applyNumberFormat="1" applyFont="1" applyFill="1" applyBorder="1" applyAlignment="1">
      <alignment horizontal="center" vertical="center" wrapText="1"/>
    </xf>
    <xf numFmtId="167" fontId="27" fillId="0" borderId="14" xfId="821" applyNumberFormat="1" applyFont="1" applyFill="1" applyBorder="1" applyAlignment="1">
      <alignment horizontal="center" vertical="center" wrapText="1"/>
    </xf>
    <xf numFmtId="167" fontId="27" fillId="0" borderId="13" xfId="821" applyNumberFormat="1" applyFont="1" applyFill="1" applyBorder="1" applyAlignment="1">
      <alignment horizontal="center" vertical="center" wrapText="1"/>
    </xf>
    <xf numFmtId="49" fontId="27" fillId="51" borderId="12" xfId="275" applyNumberFormat="1" applyFont="1" applyFill="1" applyBorder="1" applyAlignment="1">
      <alignment horizontal="center" vertical="center" wrapText="1"/>
    </xf>
    <xf numFmtId="49" fontId="27" fillId="51" borderId="13" xfId="275" applyNumberFormat="1" applyFont="1" applyFill="1" applyBorder="1" applyAlignment="1">
      <alignment horizontal="center" vertical="center" wrapText="1"/>
    </xf>
    <xf numFmtId="49" fontId="27" fillId="51" borderId="14" xfId="275" applyNumberFormat="1" applyFont="1" applyFill="1" applyBorder="1" applyAlignment="1">
      <alignment horizontal="center" vertical="center" wrapText="1"/>
    </xf>
    <xf numFmtId="0" fontId="27" fillId="50" borderId="15" xfId="430" applyNumberFormat="1" applyFont="1" applyFill="1" applyBorder="1" applyAlignment="1">
      <alignment horizontal="center" vertical="center" wrapText="1"/>
    </xf>
    <xf numFmtId="0" fontId="27" fillId="50" borderId="16" xfId="430" applyNumberFormat="1" applyFont="1" applyFill="1" applyBorder="1" applyAlignment="1">
      <alignment horizontal="center" vertical="center" wrapText="1"/>
    </xf>
    <xf numFmtId="0" fontId="27" fillId="50" borderId="17" xfId="430" applyNumberFormat="1" applyFont="1" applyFill="1" applyBorder="1" applyAlignment="1">
      <alignment horizontal="center" vertical="center" wrapText="1"/>
    </xf>
    <xf numFmtId="49" fontId="30" fillId="50" borderId="10" xfId="147" applyNumberFormat="1" applyFont="1" applyFill="1" applyBorder="1" applyAlignment="1">
      <alignment horizontal="center" vertical="center" wrapText="1"/>
    </xf>
    <xf numFmtId="0" fontId="32" fillId="50" borderId="0" xfId="0" applyFont="1" applyFill="1" applyBorder="1" applyAlignment="1">
      <alignment horizontal="center" wrapText="1"/>
    </xf>
    <xf numFmtId="0" fontId="27" fillId="50" borderId="0" xfId="0" applyFont="1" applyFill="1" applyBorder="1" applyAlignment="1">
      <alignment horizontal="center"/>
    </xf>
    <xf numFmtId="49" fontId="29" fillId="51" borderId="10" xfId="348" applyNumberFormat="1" applyFont="1" applyFill="1" applyBorder="1" applyAlignment="1">
      <alignment horizontal="center" vertical="center" wrapText="1"/>
    </xf>
    <xf numFmtId="49" fontId="27" fillId="51" borderId="10" xfId="275" applyNumberFormat="1" applyFont="1" applyFill="1" applyBorder="1" applyAlignment="1">
      <alignment horizontal="center" vertical="center" wrapText="1"/>
    </xf>
    <xf numFmtId="49" fontId="30" fillId="50" borderId="15" xfId="430" applyNumberFormat="1" applyFont="1" applyFill="1" applyBorder="1" applyAlignment="1">
      <alignment horizontal="center" vertical="center" wrapText="1"/>
    </xf>
    <xf numFmtId="49" fontId="30" fillId="50" borderId="16" xfId="430" applyNumberFormat="1" applyFont="1" applyFill="1" applyBorder="1" applyAlignment="1">
      <alignment horizontal="center" vertical="center" wrapText="1"/>
    </xf>
    <xf numFmtId="49" fontId="30" fillId="50" borderId="17" xfId="430" applyNumberFormat="1" applyFont="1" applyFill="1" applyBorder="1" applyAlignment="1">
      <alignment horizontal="center" vertical="center" wrapText="1"/>
    </xf>
    <xf numFmtId="49" fontId="29" fillId="51" borderId="15" xfId="348" applyNumberFormat="1" applyFont="1" applyFill="1" applyBorder="1" applyAlignment="1">
      <alignment horizontal="center" vertical="center" wrapText="1"/>
    </xf>
    <xf numFmtId="49" fontId="29" fillId="51" borderId="16" xfId="348" applyNumberFormat="1" applyFont="1" applyFill="1" applyBorder="1" applyAlignment="1">
      <alignment horizontal="center" vertical="center" wrapText="1"/>
    </xf>
    <xf numFmtId="49" fontId="29" fillId="51" borderId="17" xfId="348" applyNumberFormat="1" applyFont="1" applyFill="1" applyBorder="1" applyAlignment="1">
      <alignment horizontal="center" vertical="center" wrapText="1"/>
    </xf>
    <xf numFmtId="49" fontId="29" fillId="51" borderId="12" xfId="348" applyNumberFormat="1" applyFont="1" applyFill="1" applyBorder="1" applyAlignment="1">
      <alignment horizontal="center" vertical="center" wrapText="1"/>
    </xf>
    <xf numFmtId="49" fontId="29" fillId="51" borderId="13" xfId="348" applyNumberFormat="1" applyFont="1" applyFill="1" applyBorder="1" applyAlignment="1">
      <alignment horizontal="center" vertical="center" wrapText="1"/>
    </xf>
    <xf numFmtId="3" fontId="50" fillId="54" borderId="10" xfId="0" applyNumberFormat="1" applyFont="1" applyFill="1" applyBorder="1" applyAlignment="1">
      <alignment horizontal="center" vertical="center" wrapText="1"/>
    </xf>
    <xf numFmtId="0" fontId="46" fillId="0" borderId="10" xfId="0" applyFont="1" applyBorder="1"/>
    <xf numFmtId="167" fontId="50" fillId="54" borderId="10" xfId="0" applyNumberFormat="1" applyFont="1" applyFill="1" applyBorder="1" applyAlignment="1">
      <alignment horizontal="center" vertical="center" wrapText="1"/>
    </xf>
    <xf numFmtId="3" fontId="51" fillId="54" borderId="10" xfId="0" applyNumberFormat="1" applyFont="1" applyFill="1" applyBorder="1" applyAlignment="1">
      <alignment horizontal="center" vertical="center" wrapText="1"/>
    </xf>
    <xf numFmtId="164" fontId="50" fillId="54" borderId="10" xfId="0" applyNumberFormat="1" applyFont="1" applyFill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54" borderId="10" xfId="0" applyFont="1" applyFill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/>
    </xf>
    <xf numFmtId="0" fontId="46" fillId="0" borderId="29" xfId="0" applyFont="1" applyBorder="1" applyAlignment="1">
      <alignment horizontal="center" vertical="center"/>
    </xf>
    <xf numFmtId="3" fontId="50" fillId="0" borderId="23" xfId="0" applyNumberFormat="1" applyFont="1" applyBorder="1" applyAlignment="1">
      <alignment horizontal="center" vertical="center" wrapText="1"/>
    </xf>
    <xf numFmtId="0" fontId="46" fillId="0" borderId="24" xfId="0" applyFont="1" applyBorder="1"/>
    <xf numFmtId="0" fontId="46" fillId="0" borderId="21" xfId="0" applyFont="1" applyBorder="1"/>
    <xf numFmtId="3" fontId="50" fillId="0" borderId="25" xfId="0" applyNumberFormat="1" applyFont="1" applyBorder="1" applyAlignment="1">
      <alignment horizontal="center" vertical="center" wrapText="1"/>
    </xf>
    <xf numFmtId="0" fontId="46" fillId="0" borderId="27" xfId="0" applyFont="1" applyBorder="1"/>
    <xf numFmtId="2" fontId="50" fillId="0" borderId="25" xfId="0" applyNumberFormat="1" applyFont="1" applyBorder="1" applyAlignment="1">
      <alignment horizontal="center" vertical="center" wrapText="1"/>
    </xf>
    <xf numFmtId="0" fontId="46" fillId="0" borderId="26" xfId="0" applyFont="1" applyBorder="1"/>
    <xf numFmtId="0" fontId="50" fillId="0" borderId="25" xfId="0" applyFont="1" applyBorder="1" applyAlignment="1">
      <alignment horizontal="center" vertical="center" wrapText="1"/>
    </xf>
    <xf numFmtId="3" fontId="51" fillId="0" borderId="25" xfId="0" applyNumberFormat="1" applyFont="1" applyBorder="1" applyAlignment="1">
      <alignment horizontal="center" vertical="center" wrapText="1"/>
    </xf>
    <xf numFmtId="164" fontId="50" fillId="0" borderId="25" xfId="0" applyNumberFormat="1" applyFont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167" fontId="50" fillId="0" borderId="23" xfId="0" applyNumberFormat="1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 wrapText="1"/>
    </xf>
    <xf numFmtId="0" fontId="51" fillId="0" borderId="21" xfId="0" applyFont="1" applyBorder="1" applyAlignment="1">
      <alignment horizontal="center" vertical="center" wrapText="1"/>
    </xf>
    <xf numFmtId="2" fontId="50" fillId="0" borderId="23" xfId="0" applyNumberFormat="1" applyFont="1" applyBorder="1" applyAlignment="1">
      <alignment horizontal="center" vertical="center" wrapText="1"/>
    </xf>
    <xf numFmtId="0" fontId="50" fillId="0" borderId="23" xfId="0" applyFont="1" applyBorder="1" applyAlignment="1">
      <alignment horizontal="center" vertical="center"/>
    </xf>
    <xf numFmtId="167" fontId="50" fillId="0" borderId="25" xfId="0" applyNumberFormat="1" applyFont="1" applyBorder="1" applyAlignment="1">
      <alignment horizontal="center" vertical="center" wrapText="1"/>
    </xf>
    <xf numFmtId="4" fontId="50" fillId="0" borderId="25" xfId="0" applyNumberFormat="1" applyFont="1" applyBorder="1" applyAlignment="1">
      <alignment horizontal="center" vertical="center" wrapText="1"/>
    </xf>
    <xf numFmtId="0" fontId="46" fillId="0" borderId="24" xfId="0" applyFont="1" applyBorder="1" applyAlignment="1">
      <alignment wrapText="1"/>
    </xf>
    <xf numFmtId="0" fontId="50" fillId="0" borderId="30" xfId="0" applyFont="1" applyBorder="1" applyAlignment="1">
      <alignment horizontal="center" vertical="center" wrapText="1"/>
    </xf>
    <xf numFmtId="0" fontId="46" fillId="0" borderId="28" xfId="0" applyFont="1" applyBorder="1"/>
    <xf numFmtId="0" fontId="46" fillId="0" borderId="29" xfId="0" applyFont="1" applyBorder="1"/>
    <xf numFmtId="0" fontId="51" fillId="0" borderId="23" xfId="0" applyFont="1" applyBorder="1" applyAlignment="1">
      <alignment horizontal="center" vertical="center"/>
    </xf>
    <xf numFmtId="0" fontId="50" fillId="0" borderId="31" xfId="0" applyFont="1" applyBorder="1" applyAlignment="1">
      <alignment horizontal="center" vertical="center" wrapText="1"/>
    </xf>
    <xf numFmtId="0" fontId="48" fillId="0" borderId="0" xfId="0" applyFont="1" applyAlignment="1"/>
    <xf numFmtId="0" fontId="46" fillId="0" borderId="32" xfId="0" applyFont="1" applyBorder="1"/>
    <xf numFmtId="0" fontId="46" fillId="0" borderId="31" xfId="0" applyFont="1" applyBorder="1"/>
    <xf numFmtId="167" fontId="50" fillId="0" borderId="26" xfId="0" applyNumberFormat="1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right"/>
    </xf>
    <xf numFmtId="0" fontId="50" fillId="54" borderId="25" xfId="0" applyFont="1" applyFill="1" applyBorder="1" applyAlignment="1">
      <alignment horizontal="center" vertical="center" wrapText="1"/>
    </xf>
    <xf numFmtId="49" fontId="50" fillId="54" borderId="25" xfId="0" applyNumberFormat="1" applyFont="1" applyFill="1" applyBorder="1" applyAlignment="1">
      <alignment horizontal="center" vertical="center" wrapText="1"/>
    </xf>
    <xf numFmtId="167" fontId="50" fillId="54" borderId="23" xfId="0" applyNumberFormat="1" applyFont="1" applyFill="1" applyBorder="1" applyAlignment="1">
      <alignment horizontal="center" vertical="center" wrapText="1"/>
    </xf>
    <xf numFmtId="167" fontId="50" fillId="54" borderId="25" xfId="0" applyNumberFormat="1" applyFont="1" applyFill="1" applyBorder="1" applyAlignment="1">
      <alignment horizontal="center" vertical="center" wrapText="1"/>
    </xf>
    <xf numFmtId="49" fontId="27" fillId="50" borderId="10" xfId="431" applyNumberFormat="1" applyFont="1" applyFill="1" applyBorder="1" applyAlignment="1">
      <alignment horizontal="center" vertical="center" wrapText="1"/>
    </xf>
    <xf numFmtId="49" fontId="27" fillId="50" borderId="12" xfId="0" applyNumberFormat="1" applyFont="1" applyFill="1" applyBorder="1" applyAlignment="1">
      <alignment horizontal="center" vertical="center" wrapText="1"/>
    </xf>
    <xf numFmtId="49" fontId="27" fillId="50" borderId="14" xfId="0" applyNumberFormat="1" applyFont="1" applyFill="1" applyBorder="1" applyAlignment="1">
      <alignment horizontal="center" vertical="center" wrapText="1"/>
    </xf>
    <xf numFmtId="49" fontId="27" fillId="50" borderId="13" xfId="0" applyNumberFormat="1" applyFont="1" applyFill="1" applyBorder="1" applyAlignment="1">
      <alignment horizontal="center" vertical="center" wrapText="1"/>
    </xf>
    <xf numFmtId="49" fontId="27" fillId="50" borderId="10" xfId="430" applyNumberFormat="1" applyFont="1" applyFill="1" applyBorder="1" applyAlignment="1">
      <alignment horizontal="center" vertical="center" wrapText="1"/>
    </xf>
    <xf numFmtId="49" fontId="27" fillId="50" borderId="10" xfId="0" applyNumberFormat="1" applyFont="1" applyFill="1" applyBorder="1" applyAlignment="1">
      <alignment horizontal="center" vertical="center" wrapText="1"/>
    </xf>
    <xf numFmtId="49" fontId="27" fillId="50" borderId="15" xfId="146" applyNumberFormat="1" applyFont="1" applyFill="1" applyBorder="1" applyAlignment="1">
      <alignment horizontal="center" vertical="center" wrapText="1"/>
    </xf>
    <xf numFmtId="49" fontId="27" fillId="50" borderId="16" xfId="146" applyNumberFormat="1" applyFont="1" applyFill="1" applyBorder="1" applyAlignment="1">
      <alignment horizontal="center" vertical="center" wrapText="1"/>
    </xf>
    <xf numFmtId="49" fontId="27" fillId="50" borderId="17" xfId="146" applyNumberFormat="1" applyFont="1" applyFill="1" applyBorder="1" applyAlignment="1">
      <alignment horizontal="center" vertical="center" wrapText="1"/>
    </xf>
    <xf numFmtId="49" fontId="27" fillId="50" borderId="15" xfId="431" applyNumberFormat="1" applyFont="1" applyFill="1" applyBorder="1" applyAlignment="1">
      <alignment horizontal="center" vertical="center" wrapText="1"/>
    </xf>
    <xf numFmtId="49" fontId="27" fillId="50" borderId="16" xfId="431" applyNumberFormat="1" applyFont="1" applyFill="1" applyBorder="1" applyAlignment="1">
      <alignment horizontal="center" vertical="center" wrapText="1"/>
    </xf>
    <xf numFmtId="49" fontId="27" fillId="50" borderId="17" xfId="431" applyNumberFormat="1" applyFont="1" applyFill="1" applyBorder="1" applyAlignment="1">
      <alignment horizontal="center" vertical="center" wrapText="1"/>
    </xf>
    <xf numFmtId="49" fontId="27" fillId="50" borderId="15" xfId="430" applyNumberFormat="1" applyFont="1" applyFill="1" applyBorder="1" applyAlignment="1">
      <alignment horizontal="center" vertical="center" wrapText="1"/>
    </xf>
    <xf numFmtId="49" fontId="27" fillId="50" borderId="16" xfId="430" applyNumberFormat="1" applyFont="1" applyFill="1" applyBorder="1" applyAlignment="1">
      <alignment horizontal="center" vertical="center" wrapText="1"/>
    </xf>
    <xf numFmtId="49" fontId="27" fillId="50" borderId="17" xfId="430" applyNumberFormat="1" applyFont="1" applyFill="1" applyBorder="1" applyAlignment="1">
      <alignment horizontal="center" vertical="center" wrapText="1"/>
    </xf>
    <xf numFmtId="49" fontId="17" fillId="50" borderId="0" xfId="0" applyNumberFormat="1" applyFont="1" applyFill="1" applyAlignment="1">
      <alignment horizontal="center"/>
    </xf>
    <xf numFmtId="49" fontId="36" fillId="50" borderId="10" xfId="348" applyNumberFormat="1" applyFont="1" applyFill="1" applyBorder="1" applyAlignment="1">
      <alignment horizontal="center" vertical="center" wrapText="1"/>
    </xf>
    <xf numFmtId="49" fontId="27" fillId="50" borderId="12" xfId="430" applyNumberFormat="1" applyFont="1" applyFill="1" applyBorder="1" applyAlignment="1">
      <alignment horizontal="center" vertical="center" wrapText="1"/>
    </xf>
    <xf numFmtId="49" fontId="27" fillId="50" borderId="13" xfId="430" applyNumberFormat="1" applyFont="1" applyFill="1" applyBorder="1" applyAlignment="1">
      <alignment horizontal="center" vertical="center" wrapText="1"/>
    </xf>
    <xf numFmtId="49" fontId="27" fillId="50" borderId="15" xfId="430" applyNumberFormat="1" applyFont="1" applyFill="1" applyBorder="1" applyAlignment="1">
      <alignment horizontal="center" vertical="center"/>
    </xf>
    <xf numFmtId="49" fontId="27" fillId="50" borderId="16" xfId="430" applyNumberFormat="1" applyFont="1" applyFill="1" applyBorder="1" applyAlignment="1">
      <alignment horizontal="center" vertical="center"/>
    </xf>
    <xf numFmtId="49" fontId="27" fillId="50" borderId="17" xfId="430" applyNumberFormat="1" applyFont="1" applyFill="1" applyBorder="1" applyAlignment="1">
      <alignment horizontal="center" vertical="center"/>
    </xf>
    <xf numFmtId="49" fontId="27" fillId="50" borderId="0" xfId="0" applyNumberFormat="1" applyFont="1" applyFill="1" applyAlignment="1">
      <alignment horizontal="center"/>
    </xf>
    <xf numFmtId="0" fontId="3" fillId="50" borderId="0" xfId="0" applyFont="1" applyFill="1" applyAlignment="1">
      <alignment horizontal="center"/>
    </xf>
    <xf numFmtId="0" fontId="38" fillId="48" borderId="0" xfId="392" applyFont="1" applyFill="1" applyAlignment="1">
      <alignment horizontal="center" vertical="center"/>
    </xf>
    <xf numFmtId="49" fontId="27" fillId="50" borderId="10" xfId="821" applyNumberFormat="1" applyFont="1" applyFill="1" applyBorder="1" applyAlignment="1">
      <alignment horizontal="center" vertical="center"/>
    </xf>
    <xf numFmtId="49" fontId="27" fillId="50" borderId="10" xfId="821" applyNumberFormat="1" applyFont="1" applyFill="1" applyBorder="1" applyAlignment="1">
      <alignment horizontal="center" vertical="center" wrapText="1"/>
    </xf>
    <xf numFmtId="3" fontId="16" fillId="50" borderId="18" xfId="392" applyNumberFormat="1" applyFont="1" applyFill="1" applyBorder="1" applyAlignment="1">
      <alignment horizontal="center" vertical="center"/>
    </xf>
    <xf numFmtId="0" fontId="46" fillId="0" borderId="13" xfId="1858" applyFont="1" applyBorder="1" applyAlignment="1">
      <alignment horizontal="center"/>
    </xf>
    <xf numFmtId="0" fontId="46" fillId="0" borderId="15" xfId="1861" applyFont="1" applyFill="1" applyBorder="1" applyAlignment="1">
      <alignment horizontal="center"/>
    </xf>
    <xf numFmtId="0" fontId="46" fillId="0" borderId="17" xfId="1861" applyFont="1" applyFill="1" applyBorder="1" applyAlignment="1">
      <alignment horizontal="center"/>
    </xf>
    <xf numFmtId="0" fontId="49" fillId="47" borderId="0" xfId="1857" applyFont="1" applyFill="1" applyAlignment="1">
      <alignment horizontal="center" wrapText="1"/>
    </xf>
    <xf numFmtId="0" fontId="50" fillId="0" borderId="0" xfId="1858" applyFont="1" applyFill="1" applyAlignment="1">
      <alignment horizontal="center" vertical="center" wrapText="1"/>
    </xf>
    <xf numFmtId="0" fontId="46" fillId="0" borderId="12" xfId="1858" applyFont="1" applyFill="1" applyBorder="1" applyAlignment="1">
      <alignment horizontal="center" vertical="center" wrapText="1"/>
    </xf>
    <xf numFmtId="0" fontId="50" fillId="0" borderId="13" xfId="1858" applyFont="1" applyFill="1" applyBorder="1" applyAlignment="1">
      <alignment horizontal="center" vertical="center" wrapText="1"/>
    </xf>
    <xf numFmtId="0" fontId="50" fillId="0" borderId="15" xfId="1858" applyFont="1" applyFill="1" applyBorder="1" applyAlignment="1">
      <alignment horizontal="center" wrapText="1"/>
    </xf>
    <xf numFmtId="0" fontId="50" fillId="0" borderId="16" xfId="1858" applyFont="1" applyFill="1" applyBorder="1" applyAlignment="1">
      <alignment horizontal="center" wrapText="1"/>
    </xf>
    <xf numFmtId="0" fontId="50" fillId="0" borderId="17" xfId="1858" applyFont="1" applyFill="1" applyBorder="1" applyAlignment="1">
      <alignment horizontal="center" wrapText="1"/>
    </xf>
    <xf numFmtId="0" fontId="50" fillId="0" borderId="12" xfId="1858" applyFont="1" applyFill="1" applyBorder="1" applyAlignment="1">
      <alignment horizontal="center" vertical="center" wrapText="1"/>
    </xf>
    <xf numFmtId="0" fontId="46" fillId="0" borderId="15" xfId="1858" applyFont="1" applyFill="1" applyBorder="1" applyAlignment="1">
      <alignment horizontal="center" wrapText="1"/>
    </xf>
    <xf numFmtId="0" fontId="46" fillId="0" borderId="17" xfId="1858" applyFont="1" applyFill="1" applyBorder="1" applyAlignment="1">
      <alignment horizontal="center" wrapText="1"/>
    </xf>
    <xf numFmtId="49" fontId="49" fillId="0" borderId="0" xfId="1856" applyNumberFormat="1" applyFont="1" applyFill="1" applyBorder="1" applyAlignment="1">
      <alignment horizontal="center" wrapText="1"/>
    </xf>
    <xf numFmtId="49" fontId="46" fillId="0" borderId="0" xfId="1856" applyNumberFormat="1" applyFont="1" applyFill="1" applyBorder="1" applyAlignment="1">
      <alignment horizontal="center"/>
    </xf>
    <xf numFmtId="49" fontId="46" fillId="0" borderId="10" xfId="1860" applyNumberFormat="1" applyFont="1" applyFill="1" applyBorder="1" applyAlignment="1">
      <alignment horizontal="center" vertical="center" wrapText="1"/>
    </xf>
    <xf numFmtId="49" fontId="46" fillId="0" borderId="10" xfId="277" applyNumberFormat="1" applyFont="1" applyFill="1" applyBorder="1" applyAlignment="1">
      <alignment vertical="center"/>
    </xf>
    <xf numFmtId="0" fontId="56" fillId="0" borderId="15" xfId="277" applyFont="1" applyBorder="1" applyAlignment="1">
      <alignment horizontal="left" wrapText="1"/>
    </xf>
    <xf numFmtId="0" fontId="56" fillId="0" borderId="16" xfId="277" applyFont="1" applyBorder="1" applyAlignment="1">
      <alignment horizontal="left" wrapText="1"/>
    </xf>
    <xf numFmtId="0" fontId="52" fillId="0" borderId="0" xfId="277" applyFont="1" applyAlignment="1">
      <alignment horizontal="center" vertical="center" wrapText="1"/>
    </xf>
    <xf numFmtId="0" fontId="53" fillId="0" borderId="0" xfId="277" applyFont="1" applyAlignment="1">
      <alignment horizontal="center" vertical="center"/>
    </xf>
    <xf numFmtId="0" fontId="54" fillId="0" borderId="0" xfId="277" applyFont="1" applyBorder="1" applyAlignment="1">
      <alignment horizontal="left" vertical="center" wrapText="1"/>
    </xf>
    <xf numFmtId="0" fontId="56" fillId="0" borderId="0" xfId="277" applyFont="1" applyBorder="1" applyAlignment="1">
      <alignment horizontal="left" vertical="center" wrapText="1"/>
    </xf>
    <xf numFmtId="0" fontId="56" fillId="0" borderId="18" xfId="277" applyFont="1" applyBorder="1" applyAlignment="1">
      <alignment horizontal="left" vertical="center"/>
    </xf>
    <xf numFmtId="0" fontId="57" fillId="0" borderId="18" xfId="277" applyFont="1" applyBorder="1" applyAlignment="1">
      <alignment horizontal="left" vertical="center" wrapText="1"/>
    </xf>
    <xf numFmtId="0" fontId="56" fillId="0" borderId="0" xfId="277" applyFont="1" applyAlignment="1">
      <alignment horizontal="center" vertical="center"/>
    </xf>
    <xf numFmtId="0" fontId="54" fillId="0" borderId="18" xfId="277" applyFont="1" applyBorder="1" applyAlignment="1">
      <alignment horizontal="left" vertical="center"/>
    </xf>
    <xf numFmtId="0" fontId="56" fillId="0" borderId="16" xfId="277" applyFont="1" applyBorder="1" applyAlignment="1">
      <alignment horizontal="left" vertical="center" wrapText="1"/>
    </xf>
    <xf numFmtId="0" fontId="52" fillId="0" borderId="16" xfId="277" applyFont="1" applyBorder="1" applyAlignment="1">
      <alignment horizontal="left"/>
    </xf>
    <xf numFmtId="0" fontId="56" fillId="0" borderId="16" xfId="277" applyFont="1" applyBorder="1" applyAlignment="1">
      <alignment horizontal="left"/>
    </xf>
    <xf numFmtId="0" fontId="52" fillId="0" borderId="15" xfId="277" applyFont="1" applyBorder="1" applyAlignment="1">
      <alignment horizontal="center" vertical="center"/>
    </xf>
    <xf numFmtId="0" fontId="52" fillId="0" borderId="16" xfId="277" applyFont="1" applyBorder="1" applyAlignment="1">
      <alignment horizontal="center" vertical="center"/>
    </xf>
    <xf numFmtId="14" fontId="56" fillId="0" borderId="0" xfId="277" applyNumberFormat="1" applyFont="1" applyAlignment="1">
      <alignment horizontal="left"/>
    </xf>
    <xf numFmtId="0" fontId="56" fillId="0" borderId="0" xfId="277" applyFont="1" applyAlignment="1">
      <alignment horizontal="left" vertical="top" wrapText="1"/>
    </xf>
    <xf numFmtId="0" fontId="56" fillId="0" borderId="0" xfId="277" applyFont="1" applyAlignment="1">
      <alignment horizontal="left" wrapText="1"/>
    </xf>
    <xf numFmtId="0" fontId="56" fillId="0" borderId="18" xfId="277" applyFont="1" applyBorder="1" applyAlignment="1">
      <alignment horizontal="center"/>
    </xf>
    <xf numFmtId="0" fontId="58" fillId="0" borderId="20" xfId="277" applyFont="1" applyBorder="1" applyAlignment="1">
      <alignment horizontal="center"/>
    </xf>
    <xf numFmtId="165" fontId="27" fillId="59" borderId="10" xfId="429" applyNumberFormat="1" applyFont="1" applyFill="1" applyBorder="1" applyAlignment="1">
      <alignment horizontal="right" vertical="center"/>
    </xf>
    <xf numFmtId="1" fontId="27" fillId="0" borderId="10" xfId="0" applyNumberFormat="1" applyFont="1" applyFill="1" applyBorder="1" applyAlignment="1">
      <alignment horizontal="right"/>
    </xf>
  </cellXfs>
  <cellStyles count="1862">
    <cellStyle name="20% — акцент1" xfId="1" builtinId="30" customBuiltin="1"/>
    <cellStyle name="20% - Акцент1 2" xfId="2"/>
    <cellStyle name="20% - Акцент1 2 2" xfId="3"/>
    <cellStyle name="20% - Акцент1 2 2 2" xfId="825"/>
    <cellStyle name="20% - Акцент1 2 2 2 2" xfId="1372"/>
    <cellStyle name="20% - Акцент1 2 2 3" xfId="1373"/>
    <cellStyle name="20% - Акцент1 2 3" xfId="4"/>
    <cellStyle name="20% - Акцент1 2 3 2" xfId="826"/>
    <cellStyle name="20% - Акцент1 2 3 2 2" xfId="1374"/>
    <cellStyle name="20% - Акцент1 2 3 3" xfId="1375"/>
    <cellStyle name="20% - Акцент1 2 4" xfId="5"/>
    <cellStyle name="20% - Акцент1 2 4 2" xfId="827"/>
    <cellStyle name="20% - Акцент1 2 4 2 2" xfId="1376"/>
    <cellStyle name="20% - Акцент1 2 4 3" xfId="1377"/>
    <cellStyle name="20% - Акцент1 2 5" xfId="6"/>
    <cellStyle name="20% - Акцент1 2 5 2" xfId="1378"/>
    <cellStyle name="20% - Акцент1 2 6" xfId="828"/>
    <cellStyle name="20% - Акцент1 2 6 2" xfId="1379"/>
    <cellStyle name="20% - Акцент1 2 7" xfId="1380"/>
    <cellStyle name="20% - Акцент1 2_Лист1" xfId="7"/>
    <cellStyle name="20% - Акцент1 3" xfId="8"/>
    <cellStyle name="20% - Акцент1 3 2" xfId="829"/>
    <cellStyle name="20% - Акцент1 3 2 2" xfId="1381"/>
    <cellStyle name="20% - Акцент1 3 3" xfId="1382"/>
    <cellStyle name="20% - Акцент1 4" xfId="830"/>
    <cellStyle name="20% - Акцент1 4 2" xfId="1383"/>
    <cellStyle name="20% - Акцент1 5" xfId="831"/>
    <cellStyle name="20% - Акцент1 5 2" xfId="1384"/>
    <cellStyle name="20% - Акцент1 6" xfId="1385"/>
    <cellStyle name="20% - Акцент1 7" xfId="1386"/>
    <cellStyle name="20% — акцент2" xfId="9" builtinId="34" customBuiltin="1"/>
    <cellStyle name="20% - Акцент2 2" xfId="10"/>
    <cellStyle name="20% - Акцент2 2 2" xfId="11"/>
    <cellStyle name="20% - Акцент2 2 2 2" xfId="832"/>
    <cellStyle name="20% - Акцент2 2 2 2 2" xfId="1387"/>
    <cellStyle name="20% - Акцент2 2 2 3" xfId="1388"/>
    <cellStyle name="20% - Акцент2 2 3" xfId="12"/>
    <cellStyle name="20% - Акцент2 2 3 2" xfId="833"/>
    <cellStyle name="20% - Акцент2 2 3 2 2" xfId="1389"/>
    <cellStyle name="20% - Акцент2 2 3 3" xfId="1390"/>
    <cellStyle name="20% - Акцент2 2 4" xfId="13"/>
    <cellStyle name="20% - Акцент2 2 4 2" xfId="834"/>
    <cellStyle name="20% - Акцент2 2 4 2 2" xfId="1391"/>
    <cellStyle name="20% - Акцент2 2 4 3" xfId="1392"/>
    <cellStyle name="20% - Акцент2 2 5" xfId="14"/>
    <cellStyle name="20% - Акцент2 2 5 2" xfId="1393"/>
    <cellStyle name="20% - Акцент2 2 6" xfId="835"/>
    <cellStyle name="20% - Акцент2 2 6 2" xfId="1394"/>
    <cellStyle name="20% - Акцент2 2 7" xfId="1395"/>
    <cellStyle name="20% - Акцент2 2_Лист1" xfId="15"/>
    <cellStyle name="20% - Акцент2 3" xfId="16"/>
    <cellStyle name="20% - Акцент2 3 2" xfId="836"/>
    <cellStyle name="20% - Акцент2 3 2 2" xfId="1396"/>
    <cellStyle name="20% - Акцент2 3 3" xfId="1397"/>
    <cellStyle name="20% - Акцент2 4" xfId="837"/>
    <cellStyle name="20% - Акцент2 4 2" xfId="1398"/>
    <cellStyle name="20% - Акцент2 5" xfId="838"/>
    <cellStyle name="20% - Акцент2 5 2" xfId="1399"/>
    <cellStyle name="20% - Акцент2 6" xfId="1400"/>
    <cellStyle name="20% - Акцент2 7" xfId="1401"/>
    <cellStyle name="20% — акцент3" xfId="17" builtinId="38" customBuiltin="1"/>
    <cellStyle name="20% - Акцент3 2" xfId="18"/>
    <cellStyle name="20% - Акцент3 2 2" xfId="19"/>
    <cellStyle name="20% - Акцент3 2 2 2" xfId="839"/>
    <cellStyle name="20% - Акцент3 2 2 2 2" xfId="1402"/>
    <cellStyle name="20% - Акцент3 2 2 3" xfId="1403"/>
    <cellStyle name="20% - Акцент3 2 3" xfId="20"/>
    <cellStyle name="20% - Акцент3 2 3 2" xfId="840"/>
    <cellStyle name="20% - Акцент3 2 3 2 2" xfId="1404"/>
    <cellStyle name="20% - Акцент3 2 3 3" xfId="1405"/>
    <cellStyle name="20% - Акцент3 2 4" xfId="21"/>
    <cellStyle name="20% - Акцент3 2 4 2" xfId="841"/>
    <cellStyle name="20% - Акцент3 2 4 2 2" xfId="1406"/>
    <cellStyle name="20% - Акцент3 2 4 3" xfId="1407"/>
    <cellStyle name="20% - Акцент3 2 5" xfId="22"/>
    <cellStyle name="20% - Акцент3 2 5 2" xfId="1408"/>
    <cellStyle name="20% - Акцент3 2 6" xfId="842"/>
    <cellStyle name="20% - Акцент3 2 6 2" xfId="1409"/>
    <cellStyle name="20% - Акцент3 2 7" xfId="1410"/>
    <cellStyle name="20% - Акцент3 2_Лист1" xfId="23"/>
    <cellStyle name="20% - Акцент3 3" xfId="24"/>
    <cellStyle name="20% - Акцент3 3 2" xfId="843"/>
    <cellStyle name="20% - Акцент3 3 2 2" xfId="1411"/>
    <cellStyle name="20% - Акцент3 3 3" xfId="1412"/>
    <cellStyle name="20% - Акцент3 4" xfId="844"/>
    <cellStyle name="20% - Акцент3 4 2" xfId="1413"/>
    <cellStyle name="20% - Акцент3 5" xfId="845"/>
    <cellStyle name="20% - Акцент3 5 2" xfId="1414"/>
    <cellStyle name="20% - Акцент3 6" xfId="1415"/>
    <cellStyle name="20% - Акцент3 7" xfId="1416"/>
    <cellStyle name="20% — акцент4" xfId="25" builtinId="42" customBuiltin="1"/>
    <cellStyle name="20% - Акцент4 2" xfId="26"/>
    <cellStyle name="20% - Акцент4 2 2" xfId="27"/>
    <cellStyle name="20% - Акцент4 2 2 2" xfId="846"/>
    <cellStyle name="20% - Акцент4 2 2 2 2" xfId="1417"/>
    <cellStyle name="20% - Акцент4 2 2 3" xfId="1418"/>
    <cellStyle name="20% - Акцент4 2 3" xfId="28"/>
    <cellStyle name="20% - Акцент4 2 3 2" xfId="847"/>
    <cellStyle name="20% - Акцент4 2 3 2 2" xfId="1419"/>
    <cellStyle name="20% - Акцент4 2 3 3" xfId="1420"/>
    <cellStyle name="20% - Акцент4 2 4" xfId="29"/>
    <cellStyle name="20% - Акцент4 2 4 2" xfId="848"/>
    <cellStyle name="20% - Акцент4 2 4 2 2" xfId="1421"/>
    <cellStyle name="20% - Акцент4 2 4 3" xfId="1422"/>
    <cellStyle name="20% - Акцент4 2 5" xfId="30"/>
    <cellStyle name="20% - Акцент4 2 5 2" xfId="1423"/>
    <cellStyle name="20% - Акцент4 2 6" xfId="849"/>
    <cellStyle name="20% - Акцент4 2 6 2" xfId="1424"/>
    <cellStyle name="20% - Акцент4 2 7" xfId="1425"/>
    <cellStyle name="20% - Акцент4 2_Лист1" xfId="31"/>
    <cellStyle name="20% - Акцент4 3" xfId="32"/>
    <cellStyle name="20% - Акцент4 3 2" xfId="850"/>
    <cellStyle name="20% - Акцент4 3 2 2" xfId="1426"/>
    <cellStyle name="20% - Акцент4 3 3" xfId="1427"/>
    <cellStyle name="20% - Акцент4 4" xfId="851"/>
    <cellStyle name="20% - Акцент4 4 2" xfId="1428"/>
    <cellStyle name="20% - Акцент4 5" xfId="852"/>
    <cellStyle name="20% - Акцент4 5 2" xfId="1429"/>
    <cellStyle name="20% - Акцент4 6" xfId="1430"/>
    <cellStyle name="20% - Акцент4 7" xfId="1431"/>
    <cellStyle name="20% — акцент5" xfId="33" builtinId="46" customBuiltin="1"/>
    <cellStyle name="20% - Акцент5 2" xfId="34"/>
    <cellStyle name="20% - Акцент5 2 2" xfId="35"/>
    <cellStyle name="20% - Акцент5 2 2 2" xfId="853"/>
    <cellStyle name="20% - Акцент5 2 2 2 2" xfId="1432"/>
    <cellStyle name="20% - Акцент5 2 2 3" xfId="1433"/>
    <cellStyle name="20% - Акцент5 2 3" xfId="36"/>
    <cellStyle name="20% - Акцент5 2 3 2" xfId="854"/>
    <cellStyle name="20% - Акцент5 2 3 2 2" xfId="1434"/>
    <cellStyle name="20% - Акцент5 2 3 3" xfId="1435"/>
    <cellStyle name="20% - Акцент5 2 4" xfId="37"/>
    <cellStyle name="20% - Акцент5 2 4 2" xfId="855"/>
    <cellStyle name="20% - Акцент5 2 4 2 2" xfId="1436"/>
    <cellStyle name="20% - Акцент5 2 4 3" xfId="1437"/>
    <cellStyle name="20% - Акцент5 2 5" xfId="38"/>
    <cellStyle name="20% - Акцент5 2 5 2" xfId="1438"/>
    <cellStyle name="20% - Акцент5 2 6" xfId="856"/>
    <cellStyle name="20% - Акцент5 2 6 2" xfId="1439"/>
    <cellStyle name="20% - Акцент5 2 7" xfId="1440"/>
    <cellStyle name="20% - Акцент5 2_Лист1" xfId="39"/>
    <cellStyle name="20% - Акцент5 3" xfId="40"/>
    <cellStyle name="20% - Акцент5 3 2" xfId="857"/>
    <cellStyle name="20% - Акцент5 3 2 2" xfId="1441"/>
    <cellStyle name="20% - Акцент5 3 3" xfId="1442"/>
    <cellStyle name="20% - Акцент5 4" xfId="858"/>
    <cellStyle name="20% - Акцент5 4 2" xfId="1443"/>
    <cellStyle name="20% - Акцент5 5" xfId="859"/>
    <cellStyle name="20% - Акцент5 5 2" xfId="1444"/>
    <cellStyle name="20% - Акцент5 6" xfId="1445"/>
    <cellStyle name="20% - Акцент5 7" xfId="1446"/>
    <cellStyle name="20% — акцент6" xfId="41" builtinId="50" customBuiltin="1"/>
    <cellStyle name="20% - Акцент6 2" xfId="42"/>
    <cellStyle name="20% - Акцент6 2 2" xfId="43"/>
    <cellStyle name="20% - Акцент6 2 2 2" xfId="860"/>
    <cellStyle name="20% - Акцент6 2 2 2 2" xfId="1447"/>
    <cellStyle name="20% - Акцент6 2 2 3" xfId="1448"/>
    <cellStyle name="20% - Акцент6 2 3" xfId="44"/>
    <cellStyle name="20% - Акцент6 2 3 2" xfId="861"/>
    <cellStyle name="20% - Акцент6 2 3 2 2" xfId="1449"/>
    <cellStyle name="20% - Акцент6 2 3 3" xfId="1450"/>
    <cellStyle name="20% - Акцент6 2 4" xfId="45"/>
    <cellStyle name="20% - Акцент6 2 4 2" xfId="862"/>
    <cellStyle name="20% - Акцент6 2 4 2 2" xfId="1451"/>
    <cellStyle name="20% - Акцент6 2 4 3" xfId="1452"/>
    <cellStyle name="20% - Акцент6 2 5" xfId="46"/>
    <cellStyle name="20% - Акцент6 2 5 2" xfId="1453"/>
    <cellStyle name="20% - Акцент6 2 6" xfId="863"/>
    <cellStyle name="20% - Акцент6 2 6 2" xfId="1454"/>
    <cellStyle name="20% - Акцент6 2 7" xfId="1455"/>
    <cellStyle name="20% - Акцент6 2_Лист1" xfId="47"/>
    <cellStyle name="20% - Акцент6 3" xfId="48"/>
    <cellStyle name="20% - Акцент6 3 2" xfId="864"/>
    <cellStyle name="20% - Акцент6 3 2 2" xfId="1456"/>
    <cellStyle name="20% - Акцент6 3 3" xfId="1457"/>
    <cellStyle name="20% - Акцент6 4" xfId="865"/>
    <cellStyle name="20% - Акцент6 4 2" xfId="1458"/>
    <cellStyle name="20% - Акцент6 5" xfId="866"/>
    <cellStyle name="20% - Акцент6 5 2" xfId="1459"/>
    <cellStyle name="20% - Акцент6 6" xfId="1460"/>
    <cellStyle name="20% - Акцент6 7" xfId="1461"/>
    <cellStyle name="40% — акцент1" xfId="49" builtinId="31" customBuiltin="1"/>
    <cellStyle name="40% - Акцент1 2" xfId="50"/>
    <cellStyle name="40% - Акцент1 2 2" xfId="51"/>
    <cellStyle name="40% - Акцент1 2 2 2" xfId="867"/>
    <cellStyle name="40% - Акцент1 2 2 2 2" xfId="1462"/>
    <cellStyle name="40% - Акцент1 2 2 3" xfId="1463"/>
    <cellStyle name="40% - Акцент1 2 3" xfId="52"/>
    <cellStyle name="40% - Акцент1 2 3 2" xfId="868"/>
    <cellStyle name="40% - Акцент1 2 3 2 2" xfId="1464"/>
    <cellStyle name="40% - Акцент1 2 3 3" xfId="1465"/>
    <cellStyle name="40% - Акцент1 2 4" xfId="53"/>
    <cellStyle name="40% - Акцент1 2 4 2" xfId="869"/>
    <cellStyle name="40% - Акцент1 2 4 2 2" xfId="1466"/>
    <cellStyle name="40% - Акцент1 2 4 3" xfId="1467"/>
    <cellStyle name="40% - Акцент1 2 5" xfId="54"/>
    <cellStyle name="40% - Акцент1 2 5 2" xfId="1468"/>
    <cellStyle name="40% - Акцент1 2 6" xfId="870"/>
    <cellStyle name="40% - Акцент1 2 6 2" xfId="1469"/>
    <cellStyle name="40% - Акцент1 2 7" xfId="1470"/>
    <cellStyle name="40% - Акцент1 2_Лист1" xfId="55"/>
    <cellStyle name="40% - Акцент1 3" xfId="56"/>
    <cellStyle name="40% - Акцент1 3 2" xfId="871"/>
    <cellStyle name="40% - Акцент1 3 2 2" xfId="1471"/>
    <cellStyle name="40% - Акцент1 3 3" xfId="1472"/>
    <cellStyle name="40% - Акцент1 4" xfId="872"/>
    <cellStyle name="40% - Акцент1 4 2" xfId="1473"/>
    <cellStyle name="40% - Акцент1 5" xfId="873"/>
    <cellStyle name="40% - Акцент1 5 2" xfId="1474"/>
    <cellStyle name="40% - Акцент1 6" xfId="1475"/>
    <cellStyle name="40% - Акцент1 7" xfId="1476"/>
    <cellStyle name="40% — акцент2" xfId="57" builtinId="35" customBuiltin="1"/>
    <cellStyle name="40% - Акцент2 2" xfId="58"/>
    <cellStyle name="40% - Акцент2 2 2" xfId="59"/>
    <cellStyle name="40% - Акцент2 2 2 2" xfId="874"/>
    <cellStyle name="40% - Акцент2 2 2 2 2" xfId="1477"/>
    <cellStyle name="40% - Акцент2 2 2 3" xfId="1478"/>
    <cellStyle name="40% - Акцент2 2 3" xfId="60"/>
    <cellStyle name="40% - Акцент2 2 3 2" xfId="875"/>
    <cellStyle name="40% - Акцент2 2 3 2 2" xfId="1479"/>
    <cellStyle name="40% - Акцент2 2 3 3" xfId="1480"/>
    <cellStyle name="40% - Акцент2 2 4" xfId="61"/>
    <cellStyle name="40% - Акцент2 2 4 2" xfId="876"/>
    <cellStyle name="40% - Акцент2 2 4 2 2" xfId="1481"/>
    <cellStyle name="40% - Акцент2 2 4 3" xfId="1482"/>
    <cellStyle name="40% - Акцент2 2 5" xfId="62"/>
    <cellStyle name="40% - Акцент2 2 5 2" xfId="1483"/>
    <cellStyle name="40% - Акцент2 2 6" xfId="877"/>
    <cellStyle name="40% - Акцент2 2 6 2" xfId="1484"/>
    <cellStyle name="40% - Акцент2 2 7" xfId="1485"/>
    <cellStyle name="40% - Акцент2 2_Лист1" xfId="63"/>
    <cellStyle name="40% - Акцент2 3" xfId="64"/>
    <cellStyle name="40% - Акцент2 3 2" xfId="878"/>
    <cellStyle name="40% - Акцент2 3 2 2" xfId="1486"/>
    <cellStyle name="40% - Акцент2 3 3" xfId="1487"/>
    <cellStyle name="40% - Акцент2 4" xfId="879"/>
    <cellStyle name="40% - Акцент2 4 2" xfId="1488"/>
    <cellStyle name="40% - Акцент2 5" xfId="880"/>
    <cellStyle name="40% - Акцент2 5 2" xfId="1489"/>
    <cellStyle name="40% - Акцент2 6" xfId="1490"/>
    <cellStyle name="40% - Акцент2 7" xfId="1491"/>
    <cellStyle name="40% — акцент3" xfId="65" builtinId="39" customBuiltin="1"/>
    <cellStyle name="40% - Акцент3 2" xfId="66"/>
    <cellStyle name="40% - Акцент3 2 2" xfId="67"/>
    <cellStyle name="40% - Акцент3 2 2 2" xfId="881"/>
    <cellStyle name="40% - Акцент3 2 2 2 2" xfId="1492"/>
    <cellStyle name="40% - Акцент3 2 2 3" xfId="1493"/>
    <cellStyle name="40% - Акцент3 2 3" xfId="68"/>
    <cellStyle name="40% - Акцент3 2 3 2" xfId="882"/>
    <cellStyle name="40% - Акцент3 2 3 2 2" xfId="1494"/>
    <cellStyle name="40% - Акцент3 2 3 3" xfId="1495"/>
    <cellStyle name="40% - Акцент3 2 4" xfId="69"/>
    <cellStyle name="40% - Акцент3 2 4 2" xfId="883"/>
    <cellStyle name="40% - Акцент3 2 4 2 2" xfId="1496"/>
    <cellStyle name="40% - Акцент3 2 4 3" xfId="1497"/>
    <cellStyle name="40% - Акцент3 2 5" xfId="70"/>
    <cellStyle name="40% - Акцент3 2 5 2" xfId="1498"/>
    <cellStyle name="40% - Акцент3 2 6" xfId="884"/>
    <cellStyle name="40% - Акцент3 2 6 2" xfId="1499"/>
    <cellStyle name="40% - Акцент3 2 7" xfId="1500"/>
    <cellStyle name="40% - Акцент3 2_Лист1" xfId="71"/>
    <cellStyle name="40% - Акцент3 3" xfId="72"/>
    <cellStyle name="40% - Акцент3 3 2" xfId="885"/>
    <cellStyle name="40% - Акцент3 3 2 2" xfId="1501"/>
    <cellStyle name="40% - Акцент3 3 3" xfId="1502"/>
    <cellStyle name="40% - Акцент3 4" xfId="886"/>
    <cellStyle name="40% - Акцент3 4 2" xfId="1503"/>
    <cellStyle name="40% - Акцент3 5" xfId="887"/>
    <cellStyle name="40% - Акцент3 5 2" xfId="1504"/>
    <cellStyle name="40% - Акцент3 6" xfId="1505"/>
    <cellStyle name="40% - Акцент3 7" xfId="1506"/>
    <cellStyle name="40% — акцент4" xfId="73" builtinId="43" customBuiltin="1"/>
    <cellStyle name="40% - Акцент4 2" xfId="74"/>
    <cellStyle name="40% - Акцент4 2 2" xfId="75"/>
    <cellStyle name="40% - Акцент4 2 2 2" xfId="888"/>
    <cellStyle name="40% - Акцент4 2 2 2 2" xfId="1507"/>
    <cellStyle name="40% - Акцент4 2 2 3" xfId="1508"/>
    <cellStyle name="40% - Акцент4 2 3" xfId="76"/>
    <cellStyle name="40% - Акцент4 2 3 2" xfId="889"/>
    <cellStyle name="40% - Акцент4 2 3 2 2" xfId="1509"/>
    <cellStyle name="40% - Акцент4 2 3 3" xfId="1510"/>
    <cellStyle name="40% - Акцент4 2 4" xfId="77"/>
    <cellStyle name="40% - Акцент4 2 4 2" xfId="890"/>
    <cellStyle name="40% - Акцент4 2 4 2 2" xfId="1511"/>
    <cellStyle name="40% - Акцент4 2 4 3" xfId="1512"/>
    <cellStyle name="40% - Акцент4 2 5" xfId="78"/>
    <cellStyle name="40% - Акцент4 2 5 2" xfId="1513"/>
    <cellStyle name="40% - Акцент4 2 6" xfId="891"/>
    <cellStyle name="40% - Акцент4 2 6 2" xfId="1514"/>
    <cellStyle name="40% - Акцент4 2 7" xfId="1515"/>
    <cellStyle name="40% - Акцент4 2_Лист1" xfId="79"/>
    <cellStyle name="40% - Акцент4 3" xfId="80"/>
    <cellStyle name="40% - Акцент4 3 2" xfId="892"/>
    <cellStyle name="40% - Акцент4 3 2 2" xfId="1516"/>
    <cellStyle name="40% - Акцент4 3 3" xfId="1517"/>
    <cellStyle name="40% - Акцент4 4" xfId="893"/>
    <cellStyle name="40% - Акцент4 4 2" xfId="1518"/>
    <cellStyle name="40% - Акцент4 5" xfId="894"/>
    <cellStyle name="40% - Акцент4 5 2" xfId="1519"/>
    <cellStyle name="40% - Акцент4 6" xfId="1520"/>
    <cellStyle name="40% - Акцент4 7" xfId="1521"/>
    <cellStyle name="40% — акцент5" xfId="81" builtinId="47" customBuiltin="1"/>
    <cellStyle name="40% - Акцент5 2" xfId="82"/>
    <cellStyle name="40% - Акцент5 2 2" xfId="83"/>
    <cellStyle name="40% - Акцент5 2 2 2" xfId="895"/>
    <cellStyle name="40% - Акцент5 2 2 2 2" xfId="1522"/>
    <cellStyle name="40% - Акцент5 2 2 3" xfId="1523"/>
    <cellStyle name="40% - Акцент5 2 3" xfId="84"/>
    <cellStyle name="40% - Акцент5 2 3 2" xfId="896"/>
    <cellStyle name="40% - Акцент5 2 3 2 2" xfId="1524"/>
    <cellStyle name="40% - Акцент5 2 3 3" xfId="1525"/>
    <cellStyle name="40% - Акцент5 2 4" xfId="85"/>
    <cellStyle name="40% - Акцент5 2 4 2" xfId="897"/>
    <cellStyle name="40% - Акцент5 2 4 2 2" xfId="1526"/>
    <cellStyle name="40% - Акцент5 2 4 3" xfId="1527"/>
    <cellStyle name="40% - Акцент5 2 5" xfId="86"/>
    <cellStyle name="40% - Акцент5 2 5 2" xfId="1528"/>
    <cellStyle name="40% - Акцент5 2 6" xfId="898"/>
    <cellStyle name="40% - Акцент5 2 6 2" xfId="1529"/>
    <cellStyle name="40% - Акцент5 2 7" xfId="1530"/>
    <cellStyle name="40% - Акцент5 2_Лист1" xfId="87"/>
    <cellStyle name="40% - Акцент5 3" xfId="88"/>
    <cellStyle name="40% - Акцент5 3 2" xfId="899"/>
    <cellStyle name="40% - Акцент5 3 2 2" xfId="1531"/>
    <cellStyle name="40% - Акцент5 3 3" xfId="1532"/>
    <cellStyle name="40% - Акцент5 4" xfId="900"/>
    <cellStyle name="40% - Акцент5 4 2" xfId="1533"/>
    <cellStyle name="40% - Акцент5 5" xfId="901"/>
    <cellStyle name="40% - Акцент5 5 2" xfId="1534"/>
    <cellStyle name="40% - Акцент5 6" xfId="1535"/>
    <cellStyle name="40% - Акцент5 7" xfId="1536"/>
    <cellStyle name="40% — акцент6" xfId="89" builtinId="51" customBuiltin="1"/>
    <cellStyle name="40% - Акцент6 2" xfId="90"/>
    <cellStyle name="40% - Акцент6 2 2" xfId="91"/>
    <cellStyle name="40% - Акцент6 2 2 2" xfId="902"/>
    <cellStyle name="40% - Акцент6 2 2 2 2" xfId="1537"/>
    <cellStyle name="40% - Акцент6 2 2 3" xfId="1538"/>
    <cellStyle name="40% - Акцент6 2 3" xfId="92"/>
    <cellStyle name="40% - Акцент6 2 3 2" xfId="903"/>
    <cellStyle name="40% - Акцент6 2 3 2 2" xfId="1539"/>
    <cellStyle name="40% - Акцент6 2 3 3" xfId="1540"/>
    <cellStyle name="40% - Акцент6 2 4" xfId="93"/>
    <cellStyle name="40% - Акцент6 2 4 2" xfId="904"/>
    <cellStyle name="40% - Акцент6 2 4 2 2" xfId="1541"/>
    <cellStyle name="40% - Акцент6 2 4 3" xfId="1542"/>
    <cellStyle name="40% - Акцент6 2 5" xfId="94"/>
    <cellStyle name="40% - Акцент6 2 5 2" xfId="1543"/>
    <cellStyle name="40% - Акцент6 2 6" xfId="905"/>
    <cellStyle name="40% - Акцент6 2 6 2" xfId="1544"/>
    <cellStyle name="40% - Акцент6 2 7" xfId="1545"/>
    <cellStyle name="40% - Акцент6 2_Лист1" xfId="95"/>
    <cellStyle name="40% - Акцент6 3" xfId="96"/>
    <cellStyle name="40% - Акцент6 3 2" xfId="906"/>
    <cellStyle name="40% - Акцент6 3 2 2" xfId="1546"/>
    <cellStyle name="40% - Акцент6 3 3" xfId="1547"/>
    <cellStyle name="40% - Акцент6 4" xfId="907"/>
    <cellStyle name="40% - Акцент6 4 2" xfId="1548"/>
    <cellStyle name="40% - Акцент6 5" xfId="908"/>
    <cellStyle name="40% - Акцент6 5 2" xfId="1549"/>
    <cellStyle name="40% - Акцент6 6" xfId="1550"/>
    <cellStyle name="40% - Акцент6 7" xfId="1551"/>
    <cellStyle name="60% — акцент1" xfId="97" builtinId="32" customBuiltin="1"/>
    <cellStyle name="60% - Акцент1 2" xfId="98"/>
    <cellStyle name="60% - Акцент1 2 2" xfId="99"/>
    <cellStyle name="60% - Акцент1 2 3" xfId="100"/>
    <cellStyle name="60% - Акцент1 2 4" xfId="101"/>
    <cellStyle name="60% - Акцент1 2 5" xfId="102"/>
    <cellStyle name="60% - Акцент1 2_Лист1" xfId="103"/>
    <cellStyle name="60% - Акцент1 3" xfId="104"/>
    <cellStyle name="60% - Акцент1 4" xfId="909"/>
    <cellStyle name="60% - Акцент1 5" xfId="1552"/>
    <cellStyle name="60% — акцент2" xfId="105" builtinId="36" customBuiltin="1"/>
    <cellStyle name="60% - Акцент2 2" xfId="106"/>
    <cellStyle name="60% - Акцент2 2 2" xfId="107"/>
    <cellStyle name="60% - Акцент2 2 3" xfId="108"/>
    <cellStyle name="60% - Акцент2 2 4" xfId="109"/>
    <cellStyle name="60% - Акцент2 2 5" xfId="110"/>
    <cellStyle name="60% - Акцент2 2_Лист1" xfId="111"/>
    <cellStyle name="60% - Акцент2 3" xfId="112"/>
    <cellStyle name="60% - Акцент2 4" xfId="910"/>
    <cellStyle name="60% - Акцент2 5" xfId="1553"/>
    <cellStyle name="60% — акцент3" xfId="113" builtinId="40" customBuiltin="1"/>
    <cellStyle name="60% - Акцент3 2" xfId="114"/>
    <cellStyle name="60% - Акцент3 2 2" xfId="115"/>
    <cellStyle name="60% - Акцент3 2 3" xfId="116"/>
    <cellStyle name="60% - Акцент3 2 4" xfId="117"/>
    <cellStyle name="60% - Акцент3 2 5" xfId="118"/>
    <cellStyle name="60% - Акцент3 2_Лист1" xfId="119"/>
    <cellStyle name="60% - Акцент3 3" xfId="120"/>
    <cellStyle name="60% - Акцент3 4" xfId="911"/>
    <cellStyle name="60% - Акцент3 5" xfId="1554"/>
    <cellStyle name="60% — акцент4" xfId="121" builtinId="44" customBuiltin="1"/>
    <cellStyle name="60% - Акцент4 2" xfId="122"/>
    <cellStyle name="60% - Акцент4 2 2" xfId="123"/>
    <cellStyle name="60% - Акцент4 2 3" xfId="124"/>
    <cellStyle name="60% - Акцент4 2 4" xfId="125"/>
    <cellStyle name="60% - Акцент4 2 5" xfId="126"/>
    <cellStyle name="60% - Акцент4 2_Лист1" xfId="127"/>
    <cellStyle name="60% - Акцент4 3" xfId="128"/>
    <cellStyle name="60% - Акцент4 4" xfId="912"/>
    <cellStyle name="60% - Акцент4 5" xfId="1555"/>
    <cellStyle name="60% — акцент5" xfId="129" builtinId="48" customBuiltin="1"/>
    <cellStyle name="60% - Акцент5 2" xfId="130"/>
    <cellStyle name="60% - Акцент5 2 2" xfId="131"/>
    <cellStyle name="60% - Акцент5 2 3" xfId="132"/>
    <cellStyle name="60% - Акцент5 2 4" xfId="133"/>
    <cellStyle name="60% - Акцент5 2 5" xfId="134"/>
    <cellStyle name="60% - Акцент5 2_Лист1" xfId="135"/>
    <cellStyle name="60% - Акцент5 3" xfId="136"/>
    <cellStyle name="60% - Акцент5 4" xfId="913"/>
    <cellStyle name="60% - Акцент5 5" xfId="1556"/>
    <cellStyle name="60% — акцент6" xfId="137" builtinId="52" customBuiltin="1"/>
    <cellStyle name="60% - Акцент6 2" xfId="138"/>
    <cellStyle name="60% - Акцент6 2 2" xfId="139"/>
    <cellStyle name="60% - Акцент6 2 3" xfId="140"/>
    <cellStyle name="60% - Акцент6 2 4" xfId="141"/>
    <cellStyle name="60% - Акцент6 2 5" xfId="142"/>
    <cellStyle name="60% - Акцент6 2_Лист1" xfId="143"/>
    <cellStyle name="60% - Акцент6 3" xfId="144"/>
    <cellStyle name="60% - Акцент6 4" xfId="914"/>
    <cellStyle name="60% - Акцент6 5" xfId="1557"/>
    <cellStyle name="Excel Built-in Normal" xfId="1558"/>
    <cellStyle name="Excel_BuiltIn_Обычный 13" xfId="145"/>
    <cellStyle name="Excel_BuiltIn_Обычный 18" xfId="146"/>
    <cellStyle name="Excel_BuiltIn_Обычный 20" xfId="147"/>
    <cellStyle name="Excel_BuiltIn_Обычный 23" xfId="821"/>
    <cellStyle name="Excel_BuiltIn_Обычный 24" xfId="1860"/>
    <cellStyle name="Акцент1" xfId="148" builtinId="29" customBuiltin="1"/>
    <cellStyle name="Акцент1 2" xfId="149"/>
    <cellStyle name="Акцент1 2 2" xfId="150"/>
    <cellStyle name="Акцент1 2 3" xfId="151"/>
    <cellStyle name="Акцент1 2 4" xfId="152"/>
    <cellStyle name="Акцент1 2 5" xfId="153"/>
    <cellStyle name="Акцент1 2_Лист1" xfId="154"/>
    <cellStyle name="Акцент1 3" xfId="155"/>
    <cellStyle name="Акцент1 4" xfId="915"/>
    <cellStyle name="Акцент1 5" xfId="1559"/>
    <cellStyle name="Акцент2" xfId="156" builtinId="33" customBuiltin="1"/>
    <cellStyle name="Акцент2 2" xfId="157"/>
    <cellStyle name="Акцент2 2 2" xfId="158"/>
    <cellStyle name="Акцент2 2 3" xfId="159"/>
    <cellStyle name="Акцент2 2 4" xfId="160"/>
    <cellStyle name="Акцент2 2 5" xfId="161"/>
    <cellStyle name="Акцент2 2_Лист1" xfId="162"/>
    <cellStyle name="Акцент2 3" xfId="163"/>
    <cellStyle name="Акцент2 4" xfId="916"/>
    <cellStyle name="Акцент2 5" xfId="1560"/>
    <cellStyle name="Акцент3" xfId="164" builtinId="37" customBuiltin="1"/>
    <cellStyle name="Акцент3 2" xfId="165"/>
    <cellStyle name="Акцент3 2 2" xfId="166"/>
    <cellStyle name="Акцент3 2 3" xfId="167"/>
    <cellStyle name="Акцент3 2 4" xfId="168"/>
    <cellStyle name="Акцент3 2 5" xfId="169"/>
    <cellStyle name="Акцент3 2_Лист1" xfId="170"/>
    <cellStyle name="Акцент3 3" xfId="171"/>
    <cellStyle name="Акцент3 4" xfId="917"/>
    <cellStyle name="Акцент3 5" xfId="1561"/>
    <cellStyle name="Акцент4" xfId="172" builtinId="41" customBuiltin="1"/>
    <cellStyle name="Акцент4 2" xfId="173"/>
    <cellStyle name="Акцент4 2 2" xfId="174"/>
    <cellStyle name="Акцент4 2 3" xfId="175"/>
    <cellStyle name="Акцент4 2 4" xfId="176"/>
    <cellStyle name="Акцент4 2 5" xfId="177"/>
    <cellStyle name="Акцент4 2_Лист1" xfId="178"/>
    <cellStyle name="Акцент4 3" xfId="179"/>
    <cellStyle name="Акцент4 4" xfId="918"/>
    <cellStyle name="Акцент4 5" xfId="1562"/>
    <cellStyle name="Акцент5" xfId="180" builtinId="45" customBuiltin="1"/>
    <cellStyle name="Акцент5 2" xfId="181"/>
    <cellStyle name="Акцент5 2 2" xfId="182"/>
    <cellStyle name="Акцент5 2 3" xfId="183"/>
    <cellStyle name="Акцент5 2 4" xfId="184"/>
    <cellStyle name="Акцент5 2 5" xfId="185"/>
    <cellStyle name="Акцент5 2_Лист1" xfId="186"/>
    <cellStyle name="Акцент5 3" xfId="187"/>
    <cellStyle name="Акцент5 4" xfId="919"/>
    <cellStyle name="Акцент5 5" xfId="1563"/>
    <cellStyle name="Акцент6" xfId="188" builtinId="49" customBuiltin="1"/>
    <cellStyle name="Акцент6 2" xfId="189"/>
    <cellStyle name="Акцент6 2 2" xfId="190"/>
    <cellStyle name="Акцент6 2 3" xfId="191"/>
    <cellStyle name="Акцент6 2 4" xfId="192"/>
    <cellStyle name="Акцент6 2 5" xfId="193"/>
    <cellStyle name="Акцент6 2_Лист1" xfId="194"/>
    <cellStyle name="Акцент6 3" xfId="195"/>
    <cellStyle name="Акцент6 4" xfId="920"/>
    <cellStyle name="Акцент6 5" xfId="1564"/>
    <cellStyle name="Ввод " xfId="196" builtinId="20" customBuiltin="1"/>
    <cellStyle name="Ввод  2" xfId="197"/>
    <cellStyle name="Ввод  2 2" xfId="198"/>
    <cellStyle name="Ввод  2 3" xfId="199"/>
    <cellStyle name="Ввод  2 4" xfId="200"/>
    <cellStyle name="Ввод  2 5" xfId="201"/>
    <cellStyle name="Ввод  2_Лист1" xfId="202"/>
    <cellStyle name="Ввод  3" xfId="203"/>
    <cellStyle name="Ввод  4" xfId="921"/>
    <cellStyle name="Ввод  5" xfId="1565"/>
    <cellStyle name="Вывод" xfId="204" builtinId="21" customBuiltin="1"/>
    <cellStyle name="Вывод 2" xfId="205"/>
    <cellStyle name="Вывод 2 2" xfId="206"/>
    <cellStyle name="Вывод 2 3" xfId="207"/>
    <cellStyle name="Вывод 2 4" xfId="208"/>
    <cellStyle name="Вывод 2 5" xfId="209"/>
    <cellStyle name="Вывод 2_Лист1" xfId="210"/>
    <cellStyle name="Вывод 3" xfId="211"/>
    <cellStyle name="Вывод 4" xfId="922"/>
    <cellStyle name="Вывод 5" xfId="1566"/>
    <cellStyle name="Вычисление" xfId="212" builtinId="22" customBuiltin="1"/>
    <cellStyle name="Вычисление 2" xfId="213"/>
    <cellStyle name="Вычисление 2 2" xfId="214"/>
    <cellStyle name="Вычисление 2 3" xfId="215"/>
    <cellStyle name="Вычисление 2 4" xfId="216"/>
    <cellStyle name="Вычисление 2 5" xfId="217"/>
    <cellStyle name="Вычисление 2_Лист1" xfId="218"/>
    <cellStyle name="Вычисление 3" xfId="219"/>
    <cellStyle name="Вычисление 4" xfId="923"/>
    <cellStyle name="Вычисление 5" xfId="1567"/>
    <cellStyle name="Заголовок 1" xfId="220" builtinId="16" customBuiltin="1"/>
    <cellStyle name="Заголовок 1 2" xfId="221"/>
    <cellStyle name="Заголовок 1 3" xfId="222"/>
    <cellStyle name="Заголовок 1 4" xfId="924"/>
    <cellStyle name="Заголовок 1 5" xfId="1568"/>
    <cellStyle name="Заголовок 2" xfId="223" builtinId="17" customBuiltin="1"/>
    <cellStyle name="Заголовок 2 2" xfId="224"/>
    <cellStyle name="Заголовок 2 3" xfId="225"/>
    <cellStyle name="Заголовок 2 4" xfId="925"/>
    <cellStyle name="Заголовок 2 5" xfId="1569"/>
    <cellStyle name="Заголовок 3" xfId="226" builtinId="18" customBuiltin="1"/>
    <cellStyle name="Заголовок 3 2" xfId="227"/>
    <cellStyle name="Заголовок 3 3" xfId="228"/>
    <cellStyle name="Заголовок 3 4" xfId="926"/>
    <cellStyle name="Заголовок 3 5" xfId="1570"/>
    <cellStyle name="Заголовок 4" xfId="229" builtinId="19" customBuiltin="1"/>
    <cellStyle name="Заголовок 4 2" xfId="230"/>
    <cellStyle name="Заголовок 4 3" xfId="231"/>
    <cellStyle name="Заголовок 4 4" xfId="927"/>
    <cellStyle name="Заголовок 4 5" xfId="1571"/>
    <cellStyle name="Итог" xfId="232" builtinId="25" customBuiltin="1"/>
    <cellStyle name="Итог 2" xfId="233"/>
    <cellStyle name="Итог 3" xfId="234"/>
    <cellStyle name="Итог 4" xfId="928"/>
    <cellStyle name="Итог 5" xfId="1572"/>
    <cellStyle name="Контрольная ячейка" xfId="235" builtinId="23" customBuiltin="1"/>
    <cellStyle name="Контрольная ячейка 2" xfId="236"/>
    <cellStyle name="Контрольная ячейка 2 2" xfId="237"/>
    <cellStyle name="Контрольная ячейка 2 3" xfId="238"/>
    <cellStyle name="Контрольная ячейка 2 4" xfId="239"/>
    <cellStyle name="Контрольная ячейка 2 5" xfId="240"/>
    <cellStyle name="Контрольная ячейка 2_Лист1" xfId="241"/>
    <cellStyle name="Контрольная ячейка 3" xfId="242"/>
    <cellStyle name="Контрольная ячейка 4" xfId="929"/>
    <cellStyle name="Контрольная ячейка 5" xfId="1573"/>
    <cellStyle name="Название" xfId="243" builtinId="15" customBuiltin="1"/>
    <cellStyle name="Название 2" xfId="244"/>
    <cellStyle name="Название 3" xfId="245"/>
    <cellStyle name="Название 4" xfId="930"/>
    <cellStyle name="Название 5" xfId="1574"/>
    <cellStyle name="Нейтральный" xfId="246" builtinId="28" customBuiltin="1"/>
    <cellStyle name="Нейтральный 2" xfId="247"/>
    <cellStyle name="Нейтральный 2 2" xfId="248"/>
    <cellStyle name="Нейтральный 2 3" xfId="249"/>
    <cellStyle name="Нейтральный 2 4" xfId="250"/>
    <cellStyle name="Нейтральный 2 5" xfId="251"/>
    <cellStyle name="Нейтральный 2_Лист1" xfId="252"/>
    <cellStyle name="Нейтральный 3" xfId="253"/>
    <cellStyle name="Нейтральный 4" xfId="931"/>
    <cellStyle name="Нейтральный 5" xfId="1575"/>
    <cellStyle name="Обычный" xfId="0" builtinId="0"/>
    <cellStyle name="Обычный 10" xfId="254"/>
    <cellStyle name="Обычный 10 2" xfId="255"/>
    <cellStyle name="Обычный 10 2 2" xfId="256"/>
    <cellStyle name="Обычный 10 2 2 2" xfId="932"/>
    <cellStyle name="Обычный 10 2 2 2 2" xfId="1576"/>
    <cellStyle name="Обычный 10 2 2 3" xfId="1577"/>
    <cellStyle name="Обычный 10 2 3" xfId="933"/>
    <cellStyle name="Обычный 10 2 3 2" xfId="1578"/>
    <cellStyle name="Обычный 10 2 4" xfId="1579"/>
    <cellStyle name="Обычный 10 3" xfId="257"/>
    <cellStyle name="Обычный 10 3 2" xfId="258"/>
    <cellStyle name="Обычный 10 3 2 2" xfId="934"/>
    <cellStyle name="Обычный 10 3 2 2 2" xfId="1580"/>
    <cellStyle name="Обычный 10 3 2 3" xfId="1581"/>
    <cellStyle name="Обычный 10 3 3" xfId="935"/>
    <cellStyle name="Обычный 10 3 3 2" xfId="1582"/>
    <cellStyle name="Обычный 10 3 4" xfId="1583"/>
    <cellStyle name="Обычный 10 4" xfId="259"/>
    <cellStyle name="Обычный 10 4 2" xfId="260"/>
    <cellStyle name="Обычный 10 4 2 2" xfId="936"/>
    <cellStyle name="Обычный 10 4 2 2 2" xfId="1584"/>
    <cellStyle name="Обычный 10 4 2 3" xfId="1585"/>
    <cellStyle name="Обычный 10 4 3" xfId="937"/>
    <cellStyle name="Обычный 10 4 3 2" xfId="1586"/>
    <cellStyle name="Обычный 10 4 4" xfId="1587"/>
    <cellStyle name="Обычный 10 5" xfId="938"/>
    <cellStyle name="Обычный 10 5 2" xfId="1588"/>
    <cellStyle name="Обычный 10 6" xfId="1589"/>
    <cellStyle name="Обычный 11" xfId="261"/>
    <cellStyle name="Обычный 11 2" xfId="262"/>
    <cellStyle name="Обычный 11 2 2" xfId="263"/>
    <cellStyle name="Обычный 11 2 2 2" xfId="939"/>
    <cellStyle name="Обычный 11 2 2 2 2" xfId="1590"/>
    <cellStyle name="Обычный 11 2 2 3" xfId="1591"/>
    <cellStyle name="Обычный 11 2 3" xfId="940"/>
    <cellStyle name="Обычный 11 2 3 2" xfId="1592"/>
    <cellStyle name="Обычный 11 2 4" xfId="1593"/>
    <cellStyle name="Обычный 11 3" xfId="264"/>
    <cellStyle name="Обычный 11 3 2" xfId="265"/>
    <cellStyle name="Обычный 11 3 2 2" xfId="941"/>
    <cellStyle name="Обычный 11 3 2 2 2" xfId="1594"/>
    <cellStyle name="Обычный 11 3 2 3" xfId="1595"/>
    <cellStyle name="Обычный 11 3 3" xfId="942"/>
    <cellStyle name="Обычный 11 3 3 2" xfId="1596"/>
    <cellStyle name="Обычный 11 3 4" xfId="1597"/>
    <cellStyle name="Обычный 11 4" xfId="266"/>
    <cellStyle name="Обычный 11 4 2" xfId="267"/>
    <cellStyle name="Обычный 11 4 2 2" xfId="943"/>
    <cellStyle name="Обычный 11 4 2 2 2" xfId="1598"/>
    <cellStyle name="Обычный 11 4 2 3" xfId="1599"/>
    <cellStyle name="Обычный 11 4 3" xfId="944"/>
    <cellStyle name="Обычный 11 4 3 2" xfId="1600"/>
    <cellStyle name="Обычный 11 4 4" xfId="1601"/>
    <cellStyle name="Обычный 11 5" xfId="945"/>
    <cellStyle name="Обычный 11 5 2" xfId="1602"/>
    <cellStyle name="Обычный 11 6" xfId="1603"/>
    <cellStyle name="Обычный 12" xfId="268"/>
    <cellStyle name="Обычный 12 2" xfId="269"/>
    <cellStyle name="Обычный 12 2 2" xfId="270"/>
    <cellStyle name="Обычный 12 2 2 2" xfId="946"/>
    <cellStyle name="Обычный 12 2 2 2 2" xfId="1604"/>
    <cellStyle name="Обычный 12 2 2 3" xfId="1605"/>
    <cellStyle name="Обычный 12 2 3" xfId="947"/>
    <cellStyle name="Обычный 12 2 3 2" xfId="1606"/>
    <cellStyle name="Обычный 12 2 4" xfId="1607"/>
    <cellStyle name="Обычный 12 3" xfId="271"/>
    <cellStyle name="Обычный 12 3 2" xfId="272"/>
    <cellStyle name="Обычный 12 3 2 2" xfId="948"/>
    <cellStyle name="Обычный 12 3 2 2 2" xfId="1608"/>
    <cellStyle name="Обычный 12 3 2 3" xfId="1609"/>
    <cellStyle name="Обычный 12 3 3" xfId="949"/>
    <cellStyle name="Обычный 12 3 3 2" xfId="1610"/>
    <cellStyle name="Обычный 12 3 4" xfId="1611"/>
    <cellStyle name="Обычный 12 4" xfId="273"/>
    <cellStyle name="Обычный 12 4 2" xfId="274"/>
    <cellStyle name="Обычный 12 4 2 2" xfId="950"/>
    <cellStyle name="Обычный 12 4 2 2 2" xfId="1612"/>
    <cellStyle name="Обычный 12 4 2 3" xfId="1613"/>
    <cellStyle name="Обычный 12 4 3" xfId="951"/>
    <cellStyle name="Обычный 12 4 3 2" xfId="1614"/>
    <cellStyle name="Обычный 12 4 4" xfId="1615"/>
    <cellStyle name="Обычный 12 5" xfId="952"/>
    <cellStyle name="Обычный 12 5 2" xfId="1616"/>
    <cellStyle name="Обычный 12 6" xfId="1617"/>
    <cellStyle name="Обычный 13" xfId="275"/>
    <cellStyle name="Обычный 13 2" xfId="276"/>
    <cellStyle name="Обычный 13 3" xfId="277"/>
    <cellStyle name="Обычный 13 3 2" xfId="278"/>
    <cellStyle name="Обычный 13 3 2 2" xfId="1116"/>
    <cellStyle name="Обычный 13 3 2 2 2" xfId="822"/>
    <cellStyle name="Обычный 13 3 2 2 2 2" xfId="1117"/>
    <cellStyle name="Обычный 13 3 3" xfId="279"/>
    <cellStyle name="Обычный 13 3 3 2" xfId="280"/>
    <cellStyle name="Обычный 13 3 3 2 2" xfId="1118"/>
    <cellStyle name="Обычный 13 3 3 3" xfId="1119"/>
    <cellStyle name="Обычный 13 3 4" xfId="953"/>
    <cellStyle name="Обычный 13 4" xfId="281"/>
    <cellStyle name="Обычный 13 4 2" xfId="1120"/>
    <cellStyle name="Обычный 13 5" xfId="282"/>
    <cellStyle name="Обычный 13 5 2" xfId="954"/>
    <cellStyle name="Обычный 13 6" xfId="955"/>
    <cellStyle name="Обычный 13_Лист1" xfId="283"/>
    <cellStyle name="Обычный 14" xfId="284"/>
    <cellStyle name="Обычный 14 2" xfId="285"/>
    <cellStyle name="Обычный 14 3" xfId="286"/>
    <cellStyle name="Обычный 14 3 2" xfId="287"/>
    <cellStyle name="Обычный 14 3 2 2" xfId="1121"/>
    <cellStyle name="Обычный 14 3 3" xfId="288"/>
    <cellStyle name="Обычный 14 3 3 2" xfId="289"/>
    <cellStyle name="Обычный 14 3 3 2 2" xfId="1122"/>
    <cellStyle name="Обычный 14 3 3 3" xfId="1123"/>
    <cellStyle name="Обычный 14 4" xfId="290"/>
    <cellStyle name="Обычный 14 4 2" xfId="291"/>
    <cellStyle name="Обычный 14 4 2 2" xfId="1124"/>
    <cellStyle name="Обычный 14 4 3" xfId="292"/>
    <cellStyle name="Обычный 14 4 3 2" xfId="293"/>
    <cellStyle name="Обычный 14 4 3 2 2" xfId="1125"/>
    <cellStyle name="Обычный 14 4 3 3" xfId="1126"/>
    <cellStyle name="Обычный 14 5" xfId="294"/>
    <cellStyle name="Обычный 14 5 2" xfId="1127"/>
    <cellStyle name="Обычный 14 6" xfId="295"/>
    <cellStyle name="Обычный 14 6 2" xfId="956"/>
    <cellStyle name="Обычный 14 7" xfId="957"/>
    <cellStyle name="Обычный 14_Лист1" xfId="296"/>
    <cellStyle name="Обычный 15" xfId="297"/>
    <cellStyle name="Обычный 15 10" xfId="298"/>
    <cellStyle name="Обычный 15 10 2" xfId="299"/>
    <cellStyle name="Обычный 15 10 2 2" xfId="1128"/>
    <cellStyle name="Обычный 15 10 3" xfId="300"/>
    <cellStyle name="Обычный 15 10 3 2" xfId="1129"/>
    <cellStyle name="Обычный 15 11" xfId="958"/>
    <cellStyle name="Обычный 15 12" xfId="959"/>
    <cellStyle name="Обычный 15 2" xfId="301"/>
    <cellStyle name="Обычный 15 2 2" xfId="302"/>
    <cellStyle name="Обычный 15 2 2 2" xfId="1130"/>
    <cellStyle name="Обычный 15 2 3" xfId="303"/>
    <cellStyle name="Обычный 15 2 3 2" xfId="960"/>
    <cellStyle name="Обычный 15 2 4" xfId="1131"/>
    <cellStyle name="Обычный 15 2_Лист1" xfId="304"/>
    <cellStyle name="Обычный 15 3" xfId="305"/>
    <cellStyle name="Обычный 15 4" xfId="306"/>
    <cellStyle name="Обычный 15 4 2" xfId="307"/>
    <cellStyle name="Обычный 15 4 2 2" xfId="1132"/>
    <cellStyle name="Обычный 15 4 3" xfId="308"/>
    <cellStyle name="Обычный 15 4 3 2" xfId="1133"/>
    <cellStyle name="Обычный 15 5" xfId="309"/>
    <cellStyle name="Обычный 15 5 2" xfId="310"/>
    <cellStyle name="Обычный 15 5 2 2" xfId="1134"/>
    <cellStyle name="Обычный 15 5 3" xfId="311"/>
    <cellStyle name="Обычный 15 5 3 2" xfId="1135"/>
    <cellStyle name="Обычный 15 6" xfId="312"/>
    <cellStyle name="Обычный 15 6 2" xfId="313"/>
    <cellStyle name="Обычный 15 6 2 2" xfId="1136"/>
    <cellStyle name="Обычный 15 6 3" xfId="314"/>
    <cellStyle name="Обычный 15 6 3 2" xfId="1137"/>
    <cellStyle name="Обычный 15 7" xfId="315"/>
    <cellStyle name="Обычный 15 7 2" xfId="316"/>
    <cellStyle name="Обычный 15 7 2 2" xfId="1138"/>
    <cellStyle name="Обычный 15 7 3" xfId="317"/>
    <cellStyle name="Обычный 15 7 3 2" xfId="1139"/>
    <cellStyle name="Обычный 15 8" xfId="318"/>
    <cellStyle name="Обычный 15 8 2" xfId="319"/>
    <cellStyle name="Обычный 15 8 2 2" xfId="1140"/>
    <cellStyle name="Обычный 15 8 3" xfId="320"/>
    <cellStyle name="Обычный 15 8 3 2" xfId="1141"/>
    <cellStyle name="Обычный 15 9" xfId="321"/>
    <cellStyle name="Обычный 15 9 2" xfId="322"/>
    <cellStyle name="Обычный 15 9 2 2" xfId="1142"/>
    <cellStyle name="Обычный 15 9 3" xfId="323"/>
    <cellStyle name="Обычный 15 9 3 2" xfId="1143"/>
    <cellStyle name="Обычный 15_Лист1" xfId="324"/>
    <cellStyle name="Обычный 16" xfId="325"/>
    <cellStyle name="Обычный 16 2" xfId="326"/>
    <cellStyle name="Обычный 16 3" xfId="327"/>
    <cellStyle name="Обычный 17" xfId="328"/>
    <cellStyle name="Обычный 17 2" xfId="329"/>
    <cellStyle name="Обычный 17 3" xfId="330"/>
    <cellStyle name="Обычный 17 4" xfId="331"/>
    <cellStyle name="Обычный 17 5" xfId="332"/>
    <cellStyle name="Обычный 17 5 2" xfId="333"/>
    <cellStyle name="Обычный 17_Лист1" xfId="334"/>
    <cellStyle name="Обычный 18" xfId="335"/>
    <cellStyle name="Обычный 18 2" xfId="336"/>
    <cellStyle name="Обычный 19" xfId="337"/>
    <cellStyle name="Обычный 19 2" xfId="338"/>
    <cellStyle name="Обычный 19 2 2" xfId="817"/>
    <cellStyle name="Обычный 19 2 2 2" xfId="1144"/>
    <cellStyle name="Обычный 19 3" xfId="961"/>
    <cellStyle name="Обычный 19 4" xfId="816"/>
    <cellStyle name="Обычный 19 4 2" xfId="1145"/>
    <cellStyle name="Обычный 2" xfId="339"/>
    <cellStyle name="Обычный 2 10" xfId="340"/>
    <cellStyle name="Обычный 2 10 2" xfId="1146"/>
    <cellStyle name="Обычный 2 11" xfId="341"/>
    <cellStyle name="Обычный 2 11 2" xfId="962"/>
    <cellStyle name="Обычный 2 12" xfId="1618"/>
    <cellStyle name="Обычный 2 2" xfId="342"/>
    <cellStyle name="Обычный 2 2 2" xfId="343"/>
    <cellStyle name="Обычный 2 2 2 2" xfId="963"/>
    <cellStyle name="Обычный 2 2 2 2 2" xfId="1619"/>
    <cellStyle name="Обычный 2 2 2 3" xfId="1620"/>
    <cellStyle name="Обычный 2 2 3" xfId="344"/>
    <cellStyle name="Обычный 2 2 3 2" xfId="964"/>
    <cellStyle name="Обычный 2 2 3 2 2" xfId="1621"/>
    <cellStyle name="Обычный 2 2 3 3" xfId="1622"/>
    <cellStyle name="Обычный 2 2 4" xfId="965"/>
    <cellStyle name="Обычный 2 2 4 2" xfId="1623"/>
    <cellStyle name="Обычный 2 2 5" xfId="1624"/>
    <cellStyle name="Обычный 2 3" xfId="345"/>
    <cellStyle name="Обычный 2 3 2" xfId="966"/>
    <cellStyle name="Обычный 2 3 2 2" xfId="1625"/>
    <cellStyle name="Обычный 2 3 3" xfId="1626"/>
    <cellStyle name="Обычный 2 4" xfId="346"/>
    <cellStyle name="Обычный 2 4 2" xfId="347"/>
    <cellStyle name="Обычный 2 4 3" xfId="348"/>
    <cellStyle name="Обычный 2 4 3 2" xfId="1627"/>
    <cellStyle name="Обычный 2 4 4" xfId="967"/>
    <cellStyle name="Обычный 2 4_Лист1" xfId="349"/>
    <cellStyle name="Обычный 2 5" xfId="350"/>
    <cellStyle name="Обычный 2 5 2" xfId="351"/>
    <cellStyle name="Обычный 2 5 2 2" xfId="968"/>
    <cellStyle name="Обычный 2 5 2 2 2" xfId="1628"/>
    <cellStyle name="Обычный 2 5 2 3" xfId="1629"/>
    <cellStyle name="Обычный 2 5 3" xfId="352"/>
    <cellStyle name="Обычный 2 5 4" xfId="969"/>
    <cellStyle name="Обычный 2 5_Лист1" xfId="353"/>
    <cellStyle name="Обычный 2 6" xfId="354"/>
    <cellStyle name="Обычный 2 6 2" xfId="355"/>
    <cellStyle name="Обычный 2 6 2 2" xfId="970"/>
    <cellStyle name="Обычный 2 6 2 2 2" xfId="1630"/>
    <cellStyle name="Обычный 2 6 2 3" xfId="1631"/>
    <cellStyle name="Обычный 2 6 3" xfId="971"/>
    <cellStyle name="Обычный 2 6 3 2" xfId="1632"/>
    <cellStyle name="Обычный 2 6 4" xfId="1633"/>
    <cellStyle name="Обычный 2 7" xfId="356"/>
    <cellStyle name="Обычный 2 7 2" xfId="357"/>
    <cellStyle name="Обычный 2 7 2 2" xfId="972"/>
    <cellStyle name="Обычный 2 7 2 2 2" xfId="1634"/>
    <cellStyle name="Обычный 2 7 2 3" xfId="1635"/>
    <cellStyle name="Обычный 2 7 3" xfId="973"/>
    <cellStyle name="Обычный 2 7 3 2" xfId="1636"/>
    <cellStyle name="Обычный 2 7 4" xfId="1637"/>
    <cellStyle name="Обычный 2 8" xfId="358"/>
    <cellStyle name="Обычный 2 8 2" xfId="359"/>
    <cellStyle name="Обычный 2 8 2 2" xfId="1147"/>
    <cellStyle name="Обычный 2 8 3" xfId="360"/>
    <cellStyle name="Обычный 2 8 3 2" xfId="361"/>
    <cellStyle name="Обычный 2 8 3 2 2" xfId="1148"/>
    <cellStyle name="Обычный 2 8 3 3" xfId="1149"/>
    <cellStyle name="Обычный 2 9" xfId="362"/>
    <cellStyle name="Обычный 2 9 2" xfId="1150"/>
    <cellStyle name="Обычный 2_Лист1" xfId="363"/>
    <cellStyle name="Обычный 20" xfId="364"/>
    <cellStyle name="Обычный 20 2" xfId="365"/>
    <cellStyle name="Обычный 20 2 2" xfId="974"/>
    <cellStyle name="Обычный 20 2 3" xfId="1854"/>
    <cellStyle name="Обычный 20 3" xfId="366"/>
    <cellStyle name="Обычный 20 3 2" xfId="1151"/>
    <cellStyle name="Обычный 20 4" xfId="975"/>
    <cellStyle name="Обычный 21" xfId="367"/>
    <cellStyle name="Обычный 21 2" xfId="1152"/>
    <cellStyle name="Обычный 22" xfId="368"/>
    <cellStyle name="Обычный 22 2" xfId="1153"/>
    <cellStyle name="Обычный 23" xfId="369"/>
    <cellStyle name="Обычный 23 2" xfId="1154"/>
    <cellStyle name="Обычный 24" xfId="370"/>
    <cellStyle name="Обычный 24 2" xfId="1155"/>
    <cellStyle name="Обычный 25" xfId="371"/>
    <cellStyle name="Обычный 25 2" xfId="976"/>
    <cellStyle name="Обычный 26" xfId="372"/>
    <cellStyle name="Обычный 26 2" xfId="977"/>
    <cellStyle name="Обычный 27" xfId="373"/>
    <cellStyle name="Обычный 27 2" xfId="978"/>
    <cellStyle name="Обычный 28" xfId="374"/>
    <cellStyle name="Обычный 28 2" xfId="979"/>
    <cellStyle name="Обычный 29" xfId="375"/>
    <cellStyle name="Обычный 29 2" xfId="980"/>
    <cellStyle name="Обычный 3" xfId="376"/>
    <cellStyle name="Обычный 3 2" xfId="377"/>
    <cellStyle name="Обычный 3 2 2" xfId="378"/>
    <cellStyle name="Обычный 3 2 2 2" xfId="981"/>
    <cellStyle name="Обычный 3 2 2 2 2" xfId="1638"/>
    <cellStyle name="Обычный 3 2 2 3" xfId="1639"/>
    <cellStyle name="Обычный 3 2 3" xfId="982"/>
    <cellStyle name="Обычный 3 2 3 2" xfId="1640"/>
    <cellStyle name="Обычный 3 2 4" xfId="1641"/>
    <cellStyle name="Обычный 3 3" xfId="379"/>
    <cellStyle name="Обычный 3 3 2" xfId="380"/>
    <cellStyle name="Обычный 3 3 2 2" xfId="983"/>
    <cellStyle name="Обычный 3 3 2 2 2" xfId="1642"/>
    <cellStyle name="Обычный 3 3 2 3" xfId="1643"/>
    <cellStyle name="Обычный 3 3 3" xfId="984"/>
    <cellStyle name="Обычный 3 3 3 2" xfId="1644"/>
    <cellStyle name="Обычный 3 3 4" xfId="1645"/>
    <cellStyle name="Обычный 3 4" xfId="381"/>
    <cellStyle name="Обычный 3 4 2" xfId="382"/>
    <cellStyle name="Обычный 3 4 2 2" xfId="985"/>
    <cellStyle name="Обычный 3 4 2 2 2" xfId="1646"/>
    <cellStyle name="Обычный 3 4 2 3" xfId="1647"/>
    <cellStyle name="Обычный 3 4 3" xfId="986"/>
    <cellStyle name="Обычный 3 4 3 2" xfId="1648"/>
    <cellStyle name="Обычный 3 4 4" xfId="1649"/>
    <cellStyle name="Обычный 3 5" xfId="987"/>
    <cellStyle name="Обычный 3 5 2" xfId="1650"/>
    <cellStyle name="Обычный 3 6" xfId="1651"/>
    <cellStyle name="Обычный 30" xfId="383"/>
    <cellStyle name="Обычный 30 2" xfId="988"/>
    <cellStyle name="Обычный 31" xfId="989"/>
    <cellStyle name="Обычный 31 2" xfId="990"/>
    <cellStyle name="Обычный 31 6" xfId="1856"/>
    <cellStyle name="Обычный 32" xfId="991"/>
    <cellStyle name="Обычный 32 2" xfId="992"/>
    <cellStyle name="Обычный 33" xfId="993"/>
    <cellStyle name="Обычный 33 2" xfId="994"/>
    <cellStyle name="Обычный 34" xfId="815"/>
    <cellStyle name="Обычный 34 2" xfId="995"/>
    <cellStyle name="Обычный 34 3" xfId="996"/>
    <cellStyle name="Обычный 35" xfId="997"/>
    <cellStyle name="Обычный 35 2" xfId="998"/>
    <cellStyle name="Обычный 36" xfId="999"/>
    <cellStyle name="Обычный 36 2" xfId="1000"/>
    <cellStyle name="Обычный 37" xfId="1001"/>
    <cellStyle name="Обычный 37 2" xfId="1002"/>
    <cellStyle name="Обычный 38" xfId="814"/>
    <cellStyle name="Обычный 38 2" xfId="1003"/>
    <cellStyle name="Обычный 38 3" xfId="1004"/>
    <cellStyle name="Обычный 39" xfId="1005"/>
    <cellStyle name="Обычный 39 2" xfId="1006"/>
    <cellStyle name="Обычный 4" xfId="384"/>
    <cellStyle name="Обычный 4 2" xfId="385"/>
    <cellStyle name="Обычный 4 2 2" xfId="386"/>
    <cellStyle name="Обычный 4 2 2 2" xfId="1007"/>
    <cellStyle name="Обычный 4 2 2 2 2" xfId="1652"/>
    <cellStyle name="Обычный 4 2 2 3" xfId="1653"/>
    <cellStyle name="Обычный 4 2 3" xfId="1008"/>
    <cellStyle name="Обычный 4 2 3 2" xfId="1654"/>
    <cellStyle name="Обычный 4 2 4" xfId="1655"/>
    <cellStyle name="Обычный 4 3" xfId="387"/>
    <cellStyle name="Обычный 4 3 2" xfId="388"/>
    <cellStyle name="Обычный 4 3 2 2" xfId="1009"/>
    <cellStyle name="Обычный 4 3 2 2 2" xfId="1656"/>
    <cellStyle name="Обычный 4 3 2 3" xfId="1657"/>
    <cellStyle name="Обычный 4 3 3" xfId="1010"/>
    <cellStyle name="Обычный 4 3 3 2" xfId="1658"/>
    <cellStyle name="Обычный 4 3 4" xfId="1659"/>
    <cellStyle name="Обычный 4 4" xfId="389"/>
    <cellStyle name="Обычный 4 4 2" xfId="390"/>
    <cellStyle name="Обычный 4 4 2 2" xfId="1011"/>
    <cellStyle name="Обычный 4 4 2 2 2" xfId="1660"/>
    <cellStyle name="Обычный 4 4 2 3" xfId="1661"/>
    <cellStyle name="Обычный 4 4 3" xfId="1012"/>
    <cellStyle name="Обычный 4 4 3 2" xfId="1662"/>
    <cellStyle name="Обычный 4 4 4" xfId="1663"/>
    <cellStyle name="Обычный 4 5" xfId="1013"/>
    <cellStyle name="Обычный 4 5 2" xfId="1664"/>
    <cellStyle name="Обычный 4 6" xfId="1665"/>
    <cellStyle name="Обычный 40" xfId="820"/>
    <cellStyle name="Обычный 40 2" xfId="824"/>
    <cellStyle name="Обычный 40 3" xfId="1014"/>
    <cellStyle name="Обычный 41" xfId="1015"/>
    <cellStyle name="Обычный 41 2" xfId="1016"/>
    <cellStyle name="Обычный 42" xfId="819"/>
    <cellStyle name="Обычный 42 2" xfId="1017"/>
    <cellStyle name="Обычный 42 3" xfId="1018"/>
    <cellStyle name="Обычный 43" xfId="818"/>
    <cellStyle name="Обычный 43 2" xfId="1019"/>
    <cellStyle name="Обычный 43 3" xfId="1020"/>
    <cellStyle name="Обычный 44" xfId="391"/>
    <cellStyle name="Обычный 44 2" xfId="392"/>
    <cellStyle name="Обычный 44 3" xfId="393"/>
    <cellStyle name="Обычный 44 3 2" xfId="394"/>
    <cellStyle name="Обычный 45" xfId="1021"/>
    <cellStyle name="Обычный 45 2" xfId="1022"/>
    <cellStyle name="Обычный 46" xfId="1023"/>
    <cellStyle name="Обычный 47" xfId="813"/>
    <cellStyle name="Обычный 48" xfId="1024"/>
    <cellStyle name="Обычный 49" xfId="1025"/>
    <cellStyle name="Обычный 5" xfId="395"/>
    <cellStyle name="Обычный 5 2" xfId="396"/>
    <cellStyle name="Обычный 5 3" xfId="397"/>
    <cellStyle name="Обычный 5 4" xfId="398"/>
    <cellStyle name="Обычный 5 5" xfId="399"/>
    <cellStyle name="Обычный 5_Лист1" xfId="400"/>
    <cellStyle name="Обычный 50" xfId="401"/>
    <cellStyle name="Обычный 50 2" xfId="823"/>
    <cellStyle name="Обычный 51" xfId="1115"/>
    <cellStyle name="Обычный 51 2" xfId="1855"/>
    <cellStyle name="Обычный 51 3" xfId="1857"/>
    <cellStyle name="Обычный 52" xfId="1859"/>
    <cellStyle name="Обычный 6" xfId="402"/>
    <cellStyle name="Обычный 6 2" xfId="403"/>
    <cellStyle name="Обычный 6 3" xfId="404"/>
    <cellStyle name="Обычный 6 4" xfId="405"/>
    <cellStyle name="Обычный 6 5" xfId="406"/>
    <cellStyle name="Обычный 6_Лист1" xfId="407"/>
    <cellStyle name="Обычный 63" xfId="1666"/>
    <cellStyle name="Обычный 7" xfId="408"/>
    <cellStyle name="Обычный 7 2" xfId="409"/>
    <cellStyle name="Обычный 7 2 2" xfId="410"/>
    <cellStyle name="Обычный 7 2 2 2" xfId="1026"/>
    <cellStyle name="Обычный 7 2 2 2 2" xfId="1667"/>
    <cellStyle name="Обычный 7 2 2 3" xfId="1668"/>
    <cellStyle name="Обычный 7 2 3" xfId="1027"/>
    <cellStyle name="Обычный 7 2 3 2" xfId="1669"/>
    <cellStyle name="Обычный 7 2 4" xfId="1670"/>
    <cellStyle name="Обычный 7 3" xfId="411"/>
    <cellStyle name="Обычный 7 3 2" xfId="412"/>
    <cellStyle name="Обычный 7 3 2 2" xfId="1028"/>
    <cellStyle name="Обычный 7 3 2 2 2" xfId="1671"/>
    <cellStyle name="Обычный 7 3 2 3" xfId="1672"/>
    <cellStyle name="Обычный 7 3 3" xfId="1029"/>
    <cellStyle name="Обычный 7 3 3 2" xfId="1673"/>
    <cellStyle name="Обычный 7 3 4" xfId="1674"/>
    <cellStyle name="Обычный 7 4" xfId="413"/>
    <cellStyle name="Обычный 7 4 2" xfId="414"/>
    <cellStyle name="Обычный 7 4 2 2" xfId="1030"/>
    <cellStyle name="Обычный 7 4 2 2 2" xfId="1675"/>
    <cellStyle name="Обычный 7 4 2 3" xfId="1676"/>
    <cellStyle name="Обычный 7 4 3" xfId="1031"/>
    <cellStyle name="Обычный 7 4 3 2" xfId="1677"/>
    <cellStyle name="Обычный 7 4 4" xfId="1678"/>
    <cellStyle name="Обычный 7 5" xfId="1032"/>
    <cellStyle name="Обычный 7 5 2" xfId="1679"/>
    <cellStyle name="Обычный 7 6" xfId="1680"/>
    <cellStyle name="Обычный 72 2" xfId="1861"/>
    <cellStyle name="Обычный 72 2 2 2" xfId="1858"/>
    <cellStyle name="Обычный 8" xfId="415"/>
    <cellStyle name="Обычный 8 2" xfId="416"/>
    <cellStyle name="Обычный 8 2 2" xfId="417"/>
    <cellStyle name="Обычный 8 2 2 2" xfId="1033"/>
    <cellStyle name="Обычный 8 2 2 2 2" xfId="1681"/>
    <cellStyle name="Обычный 8 2 2 3" xfId="1682"/>
    <cellStyle name="Обычный 8 2 3" xfId="1034"/>
    <cellStyle name="Обычный 8 2 3 2" xfId="1683"/>
    <cellStyle name="Обычный 8 2 4" xfId="1684"/>
    <cellStyle name="Обычный 8 3" xfId="418"/>
    <cellStyle name="Обычный 8 3 2" xfId="419"/>
    <cellStyle name="Обычный 8 3 2 2" xfId="1035"/>
    <cellStyle name="Обычный 8 3 2 2 2" xfId="1685"/>
    <cellStyle name="Обычный 8 3 2 3" xfId="1686"/>
    <cellStyle name="Обычный 8 3 3" xfId="1036"/>
    <cellStyle name="Обычный 8 3 3 2" xfId="1687"/>
    <cellStyle name="Обычный 8 3 4" xfId="1688"/>
    <cellStyle name="Обычный 8 4" xfId="420"/>
    <cellStyle name="Обычный 8 4 2" xfId="421"/>
    <cellStyle name="Обычный 8 4 2 2" xfId="1037"/>
    <cellStyle name="Обычный 8 4 2 2 2" xfId="1689"/>
    <cellStyle name="Обычный 8 4 2 3" xfId="1690"/>
    <cellStyle name="Обычный 8 4 3" xfId="1038"/>
    <cellStyle name="Обычный 8 4 3 2" xfId="1691"/>
    <cellStyle name="Обычный 8 4 4" xfId="1692"/>
    <cellStyle name="Обычный 8 5" xfId="1039"/>
    <cellStyle name="Обычный 8 5 2" xfId="1693"/>
    <cellStyle name="Обычный 8 6" xfId="1694"/>
    <cellStyle name="Обычный 9" xfId="422"/>
    <cellStyle name="Обычный 9 2" xfId="423"/>
    <cellStyle name="Обычный 9 2 2" xfId="424"/>
    <cellStyle name="Обычный 9 2 2 2" xfId="1040"/>
    <cellStyle name="Обычный 9 2 2 2 2" xfId="1695"/>
    <cellStyle name="Обычный 9 2 2 3" xfId="1696"/>
    <cellStyle name="Обычный 9 2 3" xfId="1041"/>
    <cellStyle name="Обычный 9 2 3 2" xfId="1697"/>
    <cellStyle name="Обычный 9 2 4" xfId="1698"/>
    <cellStyle name="Обычный 9 3" xfId="425"/>
    <cellStyle name="Обычный 9 3 2" xfId="426"/>
    <cellStyle name="Обычный 9 3 2 2" xfId="1042"/>
    <cellStyle name="Обычный 9 3 2 2 2" xfId="1699"/>
    <cellStyle name="Обычный 9 3 2 3" xfId="1700"/>
    <cellStyle name="Обычный 9 3 3" xfId="1043"/>
    <cellStyle name="Обычный 9 3 3 2" xfId="1701"/>
    <cellStyle name="Обычный 9 3 4" xfId="1702"/>
    <cellStyle name="Обычный 9 4" xfId="427"/>
    <cellStyle name="Обычный 9 4 2" xfId="428"/>
    <cellStyle name="Обычный 9 4 2 2" xfId="1044"/>
    <cellStyle name="Обычный 9 4 2 2 2" xfId="1703"/>
    <cellStyle name="Обычный 9 4 2 3" xfId="1704"/>
    <cellStyle name="Обычный 9 4 3" xfId="1045"/>
    <cellStyle name="Обычный 9 4 3 2" xfId="1705"/>
    <cellStyle name="Обычный 9 4 4" xfId="1706"/>
    <cellStyle name="Обычный 9 5" xfId="1046"/>
    <cellStyle name="Обычный 9 5 2" xfId="1707"/>
    <cellStyle name="Обычный 9 6" xfId="1708"/>
    <cellStyle name="Обычный_Лист1" xfId="429"/>
    <cellStyle name="Обычный_Лист1 2" xfId="812"/>
    <cellStyle name="Обычный_Субв. 2006 НОВЫЙ РАСЧЕТ" xfId="430"/>
    <cellStyle name="Обычный_Субв. 2006 НОВЫЙ РАСЧЕТ 2" xfId="431"/>
    <cellStyle name="Плохой" xfId="432" builtinId="27" customBuiltin="1"/>
    <cellStyle name="Плохой 2" xfId="433"/>
    <cellStyle name="Плохой 2 2" xfId="434"/>
    <cellStyle name="Плохой 2 3" xfId="435"/>
    <cellStyle name="Плохой 2 4" xfId="436"/>
    <cellStyle name="Плохой 2 5" xfId="437"/>
    <cellStyle name="Плохой 2_Лист1" xfId="438"/>
    <cellStyle name="Плохой 3" xfId="439"/>
    <cellStyle name="Плохой 4" xfId="1047"/>
    <cellStyle name="Плохой 5" xfId="1709"/>
    <cellStyle name="Пояснение" xfId="440" builtinId="53" customBuiltin="1"/>
    <cellStyle name="Пояснение 2" xfId="441"/>
    <cellStyle name="Пояснение 3" xfId="442"/>
    <cellStyle name="Пояснение 4" xfId="1048"/>
    <cellStyle name="Пояснение 5" xfId="1710"/>
    <cellStyle name="Примечание" xfId="443" builtinId="10" customBuiltin="1"/>
    <cellStyle name="Примечание 10" xfId="444"/>
    <cellStyle name="Примечание 10 2" xfId="445"/>
    <cellStyle name="Примечание 10 2 2" xfId="446"/>
    <cellStyle name="Примечание 10 2 2 2" xfId="1049"/>
    <cellStyle name="Примечание 10 2 2 2 2" xfId="1711"/>
    <cellStyle name="Примечание 10 2 2 3" xfId="1712"/>
    <cellStyle name="Примечание 10 2 3" xfId="1050"/>
    <cellStyle name="Примечание 10 2 3 2" xfId="1713"/>
    <cellStyle name="Примечание 10 2 4" xfId="1714"/>
    <cellStyle name="Примечание 10 3" xfId="447"/>
    <cellStyle name="Примечание 10 3 2" xfId="448"/>
    <cellStyle name="Примечание 10 3 2 2" xfId="1051"/>
    <cellStyle name="Примечание 10 3 2 2 2" xfId="1715"/>
    <cellStyle name="Примечание 10 3 2 3" xfId="1716"/>
    <cellStyle name="Примечание 10 3 3" xfId="1052"/>
    <cellStyle name="Примечание 10 3 3 2" xfId="1717"/>
    <cellStyle name="Примечание 10 3 4" xfId="1718"/>
    <cellStyle name="Примечание 10 4" xfId="449"/>
    <cellStyle name="Примечание 10 4 2" xfId="450"/>
    <cellStyle name="Примечание 10 4 2 2" xfId="1053"/>
    <cellStyle name="Примечание 10 4 2 2 2" xfId="1719"/>
    <cellStyle name="Примечание 10 4 2 3" xfId="1720"/>
    <cellStyle name="Примечание 10 4 3" xfId="1054"/>
    <cellStyle name="Примечание 10 4 3 2" xfId="1721"/>
    <cellStyle name="Примечание 10 4 4" xfId="1722"/>
    <cellStyle name="Примечание 10 5" xfId="451"/>
    <cellStyle name="Примечание 10 5 2" xfId="1055"/>
    <cellStyle name="Примечание 10 5 2 2" xfId="1723"/>
    <cellStyle name="Примечание 10 5 3" xfId="1724"/>
    <cellStyle name="Примечание 10 6" xfId="452"/>
    <cellStyle name="Примечание 10 7" xfId="1725"/>
    <cellStyle name="Примечание 10_Лист1" xfId="453"/>
    <cellStyle name="Примечание 100" xfId="454"/>
    <cellStyle name="Примечание 100 2" xfId="455"/>
    <cellStyle name="Примечание 100 2 2" xfId="1156"/>
    <cellStyle name="Примечание 100 3" xfId="1157"/>
    <cellStyle name="Примечание 101" xfId="456"/>
    <cellStyle name="Примечание 101 2" xfId="457"/>
    <cellStyle name="Примечание 101 2 2" xfId="1158"/>
    <cellStyle name="Примечание 101 3" xfId="1159"/>
    <cellStyle name="Примечание 102" xfId="458"/>
    <cellStyle name="Примечание 102 2" xfId="459"/>
    <cellStyle name="Примечание 102 2 2" xfId="1160"/>
    <cellStyle name="Примечание 102 3" xfId="1161"/>
    <cellStyle name="Примечание 103" xfId="460"/>
    <cellStyle name="Примечание 103 2" xfId="461"/>
    <cellStyle name="Примечание 103 2 2" xfId="1162"/>
    <cellStyle name="Примечание 103 3" xfId="1163"/>
    <cellStyle name="Примечание 104" xfId="462"/>
    <cellStyle name="Примечание 104 2" xfId="463"/>
    <cellStyle name="Примечание 104 2 2" xfId="1164"/>
    <cellStyle name="Примечание 104 3" xfId="1165"/>
    <cellStyle name="Примечание 105" xfId="464"/>
    <cellStyle name="Примечание 105 2" xfId="465"/>
    <cellStyle name="Примечание 105 2 2" xfId="1166"/>
    <cellStyle name="Примечание 105 3" xfId="1167"/>
    <cellStyle name="Примечание 106" xfId="466"/>
    <cellStyle name="Примечание 106 2" xfId="467"/>
    <cellStyle name="Примечание 106 2 2" xfId="1168"/>
    <cellStyle name="Примечание 106 3" xfId="1169"/>
    <cellStyle name="Примечание 107" xfId="468"/>
    <cellStyle name="Примечание 107 2" xfId="469"/>
    <cellStyle name="Примечание 107 2 2" xfId="1170"/>
    <cellStyle name="Примечание 107 3" xfId="1171"/>
    <cellStyle name="Примечание 108" xfId="470"/>
    <cellStyle name="Примечание 108 2" xfId="471"/>
    <cellStyle name="Примечание 108 2 2" xfId="1172"/>
    <cellStyle name="Примечание 108 3" xfId="1173"/>
    <cellStyle name="Примечание 109" xfId="472"/>
    <cellStyle name="Примечание 109 2" xfId="473"/>
    <cellStyle name="Примечание 109 2 2" xfId="1174"/>
    <cellStyle name="Примечание 109 3" xfId="1175"/>
    <cellStyle name="Примечание 11" xfId="474"/>
    <cellStyle name="Примечание 11 2" xfId="475"/>
    <cellStyle name="Примечание 11 2 2" xfId="1176"/>
    <cellStyle name="Примечание 11 3" xfId="476"/>
    <cellStyle name="Примечание 11 3 2" xfId="477"/>
    <cellStyle name="Примечание 11 3 2 2" xfId="1177"/>
    <cellStyle name="Примечание 11 3 3" xfId="1178"/>
    <cellStyle name="Примечание 110" xfId="478"/>
    <cellStyle name="Примечание 110 2" xfId="479"/>
    <cellStyle name="Примечание 110 2 2" xfId="1179"/>
    <cellStyle name="Примечание 110 3" xfId="1180"/>
    <cellStyle name="Примечание 111" xfId="480"/>
    <cellStyle name="Примечание 111 2" xfId="481"/>
    <cellStyle name="Примечание 111 2 2" xfId="1181"/>
    <cellStyle name="Примечание 111 3" xfId="1182"/>
    <cellStyle name="Примечание 112" xfId="482"/>
    <cellStyle name="Примечание 112 2" xfId="483"/>
    <cellStyle name="Примечание 112 2 2" xfId="1183"/>
    <cellStyle name="Примечание 112 3" xfId="1184"/>
    <cellStyle name="Примечание 113" xfId="484"/>
    <cellStyle name="Примечание 113 2" xfId="485"/>
    <cellStyle name="Примечание 113 2 2" xfId="1185"/>
    <cellStyle name="Примечание 113 3" xfId="1186"/>
    <cellStyle name="Примечание 114" xfId="486"/>
    <cellStyle name="Примечание 114 2" xfId="487"/>
    <cellStyle name="Примечание 114 2 2" xfId="1187"/>
    <cellStyle name="Примечание 114 3" xfId="1188"/>
    <cellStyle name="Примечание 115" xfId="488"/>
    <cellStyle name="Примечание 115 2" xfId="489"/>
    <cellStyle name="Примечание 115 2 2" xfId="1189"/>
    <cellStyle name="Примечание 115 3" xfId="1190"/>
    <cellStyle name="Примечание 116" xfId="490"/>
    <cellStyle name="Примечание 116 2" xfId="491"/>
    <cellStyle name="Примечание 116 2 2" xfId="1191"/>
    <cellStyle name="Примечание 116 3" xfId="1192"/>
    <cellStyle name="Примечание 117" xfId="492"/>
    <cellStyle name="Примечание 117 2" xfId="493"/>
    <cellStyle name="Примечание 117 2 2" xfId="1193"/>
    <cellStyle name="Примечание 117 3" xfId="1194"/>
    <cellStyle name="Примечание 118" xfId="494"/>
    <cellStyle name="Примечание 118 2" xfId="495"/>
    <cellStyle name="Примечание 118 2 2" xfId="1195"/>
    <cellStyle name="Примечание 118 3" xfId="1196"/>
    <cellStyle name="Примечание 119" xfId="496"/>
    <cellStyle name="Примечание 119 2" xfId="497"/>
    <cellStyle name="Примечание 119 2 2" xfId="1197"/>
    <cellStyle name="Примечание 119 3" xfId="1198"/>
    <cellStyle name="Примечание 12" xfId="498"/>
    <cellStyle name="Примечание 120" xfId="499"/>
    <cellStyle name="Примечание 121" xfId="500"/>
    <cellStyle name="Примечание 122" xfId="501"/>
    <cellStyle name="Примечание 123" xfId="502"/>
    <cellStyle name="Примечание 124" xfId="503"/>
    <cellStyle name="Примечание 125" xfId="504"/>
    <cellStyle name="Примечание 126" xfId="505"/>
    <cellStyle name="Примечание 127" xfId="506"/>
    <cellStyle name="Примечание 128" xfId="507"/>
    <cellStyle name="Примечание 129" xfId="508"/>
    <cellStyle name="Примечание 13" xfId="509"/>
    <cellStyle name="Примечание 13 2" xfId="510"/>
    <cellStyle name="Примечание 13 2 2" xfId="1199"/>
    <cellStyle name="Примечание 13 3" xfId="511"/>
    <cellStyle name="Примечание 13 3 2" xfId="1200"/>
    <cellStyle name="Примечание 130" xfId="512"/>
    <cellStyle name="Примечание 131" xfId="513"/>
    <cellStyle name="Примечание 132" xfId="514"/>
    <cellStyle name="Примечание 133" xfId="515"/>
    <cellStyle name="Примечание 134" xfId="516"/>
    <cellStyle name="Примечание 135" xfId="517"/>
    <cellStyle name="Примечание 136" xfId="518"/>
    <cellStyle name="Примечание 137" xfId="519"/>
    <cellStyle name="Примечание 138" xfId="520"/>
    <cellStyle name="Примечание 139" xfId="521"/>
    <cellStyle name="Примечание 14" xfId="522"/>
    <cellStyle name="Примечание 14 2" xfId="523"/>
    <cellStyle name="Примечание 14 2 2" xfId="1201"/>
    <cellStyle name="Примечание 14 3" xfId="524"/>
    <cellStyle name="Примечание 14 3 2" xfId="1202"/>
    <cellStyle name="Примечание 140" xfId="525"/>
    <cellStyle name="Примечание 141" xfId="526"/>
    <cellStyle name="Примечание 142" xfId="527"/>
    <cellStyle name="Примечание 143" xfId="528"/>
    <cellStyle name="Примечание 144" xfId="1726"/>
    <cellStyle name="Примечание 145" xfId="1727"/>
    <cellStyle name="Примечание 15" xfId="529"/>
    <cellStyle name="Примечание 15 2" xfId="530"/>
    <cellStyle name="Примечание 15 2 2" xfId="1203"/>
    <cellStyle name="Примечание 15 3" xfId="531"/>
    <cellStyle name="Примечание 15 3 2" xfId="1204"/>
    <cellStyle name="Примечание 16" xfId="532"/>
    <cellStyle name="Примечание 16 2" xfId="533"/>
    <cellStyle name="Примечание 16 2 2" xfId="1205"/>
    <cellStyle name="Примечание 16 3" xfId="534"/>
    <cellStyle name="Примечание 16 3 2" xfId="1206"/>
    <cellStyle name="Примечание 17" xfId="535"/>
    <cellStyle name="Примечание 17 2" xfId="536"/>
    <cellStyle name="Примечание 17 2 2" xfId="1207"/>
    <cellStyle name="Примечание 17 3" xfId="537"/>
    <cellStyle name="Примечание 17 3 2" xfId="1208"/>
    <cellStyle name="Примечание 18" xfId="538"/>
    <cellStyle name="Примечание 18 2" xfId="539"/>
    <cellStyle name="Примечание 18 2 2" xfId="1209"/>
    <cellStyle name="Примечание 18 3" xfId="540"/>
    <cellStyle name="Примечание 18 3 2" xfId="1210"/>
    <cellStyle name="Примечание 19" xfId="541"/>
    <cellStyle name="Примечание 19 2" xfId="542"/>
    <cellStyle name="Примечание 19 2 2" xfId="1211"/>
    <cellStyle name="Примечание 19 3" xfId="543"/>
    <cellStyle name="Примечание 19 3 2" xfId="1212"/>
    <cellStyle name="Примечание 2" xfId="544"/>
    <cellStyle name="Примечание 2 10" xfId="545"/>
    <cellStyle name="Примечание 2 10 2" xfId="1728"/>
    <cellStyle name="Примечание 2 11" xfId="1729"/>
    <cellStyle name="Примечание 2 2" xfId="546"/>
    <cellStyle name="Примечание 2 2 2" xfId="547"/>
    <cellStyle name="Примечание 2 2 3" xfId="548"/>
    <cellStyle name="Примечание 2 2 4" xfId="549"/>
    <cellStyle name="Примечание 2 2 5" xfId="550"/>
    <cellStyle name="Примечание 2 2_Лист1" xfId="551"/>
    <cellStyle name="Примечание 2 3" xfId="552"/>
    <cellStyle name="Примечание 2 3 2" xfId="553"/>
    <cellStyle name="Примечание 2 3 3" xfId="554"/>
    <cellStyle name="Примечание 2 3 4" xfId="555"/>
    <cellStyle name="Примечание 2 3 5" xfId="556"/>
    <cellStyle name="Примечание 2 3_Лист1" xfId="557"/>
    <cellStyle name="Примечание 2 4" xfId="558"/>
    <cellStyle name="Примечание 2 4 2" xfId="559"/>
    <cellStyle name="Примечание 2 4 2 2" xfId="1056"/>
    <cellStyle name="Примечание 2 4 2 2 2" xfId="1730"/>
    <cellStyle name="Примечание 2 4 2 3" xfId="1731"/>
    <cellStyle name="Примечание 2 4 3" xfId="1057"/>
    <cellStyle name="Примечание 2 4 3 2" xfId="1732"/>
    <cellStyle name="Примечание 2 4 4" xfId="1733"/>
    <cellStyle name="Примечание 2 5" xfId="560"/>
    <cellStyle name="Примечание 2 5 2" xfId="561"/>
    <cellStyle name="Примечание 2 5 2 2" xfId="1058"/>
    <cellStyle name="Примечание 2 5 2 2 2" xfId="1734"/>
    <cellStyle name="Примечание 2 5 2 3" xfId="1735"/>
    <cellStyle name="Примечание 2 5 3" xfId="1059"/>
    <cellStyle name="Примечание 2 5 3 2" xfId="1736"/>
    <cellStyle name="Примечание 2 5 4" xfId="1737"/>
    <cellStyle name="Примечание 2 6" xfId="562"/>
    <cellStyle name="Примечание 2 6 2" xfId="563"/>
    <cellStyle name="Примечание 2 6 2 2" xfId="1060"/>
    <cellStyle name="Примечание 2 6 2 2 2" xfId="1738"/>
    <cellStyle name="Примечание 2 6 2 3" xfId="1739"/>
    <cellStyle name="Примечание 2 6 3" xfId="1061"/>
    <cellStyle name="Примечание 2 6 3 2" xfId="1740"/>
    <cellStyle name="Примечание 2 6 4" xfId="1741"/>
    <cellStyle name="Примечание 2 7" xfId="564"/>
    <cellStyle name="Примечание 2 7 2" xfId="1062"/>
    <cellStyle name="Примечание 2 7 2 2" xfId="1742"/>
    <cellStyle name="Примечание 2 7 3" xfId="1743"/>
    <cellStyle name="Примечание 2 8" xfId="565"/>
    <cellStyle name="Примечание 2 8 2" xfId="566"/>
    <cellStyle name="Примечание 2 8 2 2" xfId="1744"/>
    <cellStyle name="Примечание 2 9" xfId="567"/>
    <cellStyle name="Примечание 2 9 2" xfId="1745"/>
    <cellStyle name="Примечание 2_Лист1" xfId="568"/>
    <cellStyle name="Примечание 20" xfId="569"/>
    <cellStyle name="Примечание 20 2" xfId="570"/>
    <cellStyle name="Примечание 20 2 2" xfId="1213"/>
    <cellStyle name="Примечание 20 3" xfId="1214"/>
    <cellStyle name="Примечание 21" xfId="571"/>
    <cellStyle name="Примечание 21 2" xfId="572"/>
    <cellStyle name="Примечание 21 2 2" xfId="1215"/>
    <cellStyle name="Примечание 21 3" xfId="1216"/>
    <cellStyle name="Примечание 22" xfId="573"/>
    <cellStyle name="Примечание 22 2" xfId="574"/>
    <cellStyle name="Примечание 22 2 2" xfId="1217"/>
    <cellStyle name="Примечание 22 3" xfId="1218"/>
    <cellStyle name="Примечание 23" xfId="575"/>
    <cellStyle name="Примечание 23 2" xfId="576"/>
    <cellStyle name="Примечание 23 2 2" xfId="1219"/>
    <cellStyle name="Примечание 23 3" xfId="1220"/>
    <cellStyle name="Примечание 24" xfId="577"/>
    <cellStyle name="Примечание 24 2" xfId="578"/>
    <cellStyle name="Примечание 24 2 2" xfId="1221"/>
    <cellStyle name="Примечание 24 3" xfId="1222"/>
    <cellStyle name="Примечание 25" xfId="579"/>
    <cellStyle name="Примечание 25 2" xfId="580"/>
    <cellStyle name="Примечание 25 2 2" xfId="1223"/>
    <cellStyle name="Примечание 25 3" xfId="1224"/>
    <cellStyle name="Примечание 26" xfId="581"/>
    <cellStyle name="Примечание 26 2" xfId="582"/>
    <cellStyle name="Примечание 26 2 2" xfId="1225"/>
    <cellStyle name="Примечание 26 3" xfId="1226"/>
    <cellStyle name="Примечание 27" xfId="583"/>
    <cellStyle name="Примечание 27 2" xfId="584"/>
    <cellStyle name="Примечание 27 2 2" xfId="1227"/>
    <cellStyle name="Примечание 27 3" xfId="1228"/>
    <cellStyle name="Примечание 28" xfId="585"/>
    <cellStyle name="Примечание 28 2" xfId="586"/>
    <cellStyle name="Примечание 28 2 2" xfId="1229"/>
    <cellStyle name="Примечание 28 3" xfId="1230"/>
    <cellStyle name="Примечание 29" xfId="587"/>
    <cellStyle name="Примечание 29 2" xfId="588"/>
    <cellStyle name="Примечание 29 2 2" xfId="1231"/>
    <cellStyle name="Примечание 29 3" xfId="1232"/>
    <cellStyle name="Примечание 3" xfId="589"/>
    <cellStyle name="Примечание 3 2" xfId="590"/>
    <cellStyle name="Примечание 3 2 2" xfId="591"/>
    <cellStyle name="Примечание 3 2 2 2" xfId="1063"/>
    <cellStyle name="Примечание 3 2 2 2 2" xfId="1746"/>
    <cellStyle name="Примечание 3 2 2 3" xfId="1747"/>
    <cellStyle name="Примечание 3 2 3" xfId="1064"/>
    <cellStyle name="Примечание 3 2 3 2" xfId="1748"/>
    <cellStyle name="Примечание 3 2 4" xfId="1749"/>
    <cellStyle name="Примечание 3 3" xfId="592"/>
    <cellStyle name="Примечание 3 3 2" xfId="593"/>
    <cellStyle name="Примечание 3 3 2 2" xfId="1065"/>
    <cellStyle name="Примечание 3 3 2 2 2" xfId="1750"/>
    <cellStyle name="Примечание 3 3 2 3" xfId="1751"/>
    <cellStyle name="Примечание 3 3 3" xfId="1066"/>
    <cellStyle name="Примечание 3 3 3 2" xfId="1752"/>
    <cellStyle name="Примечание 3 3 4" xfId="1753"/>
    <cellStyle name="Примечание 3 4" xfId="594"/>
    <cellStyle name="Примечание 3 4 2" xfId="595"/>
    <cellStyle name="Примечание 3 4 2 2" xfId="1067"/>
    <cellStyle name="Примечание 3 4 2 2 2" xfId="1754"/>
    <cellStyle name="Примечание 3 4 2 3" xfId="1755"/>
    <cellStyle name="Примечание 3 4 3" xfId="1068"/>
    <cellStyle name="Примечание 3 4 3 2" xfId="1756"/>
    <cellStyle name="Примечание 3 4 4" xfId="1757"/>
    <cellStyle name="Примечание 3 5" xfId="596"/>
    <cellStyle name="Примечание 3 5 2" xfId="1069"/>
    <cellStyle name="Примечание 3 5 2 2" xfId="1758"/>
    <cellStyle name="Примечание 3 5 3" xfId="1759"/>
    <cellStyle name="Примечание 3 6" xfId="597"/>
    <cellStyle name="Примечание 3 7" xfId="1760"/>
    <cellStyle name="Примечание 3_Лист1" xfId="598"/>
    <cellStyle name="Примечание 30" xfId="599"/>
    <cellStyle name="Примечание 30 2" xfId="600"/>
    <cellStyle name="Примечание 30 2 2" xfId="1233"/>
    <cellStyle name="Примечание 30 3" xfId="1234"/>
    <cellStyle name="Примечание 31" xfId="601"/>
    <cellStyle name="Примечание 31 2" xfId="602"/>
    <cellStyle name="Примечание 31 2 2" xfId="1235"/>
    <cellStyle name="Примечание 31 3" xfId="1236"/>
    <cellStyle name="Примечание 32" xfId="603"/>
    <cellStyle name="Примечание 32 2" xfId="604"/>
    <cellStyle name="Примечание 32 2 2" xfId="1237"/>
    <cellStyle name="Примечание 32 3" xfId="1238"/>
    <cellStyle name="Примечание 33" xfId="605"/>
    <cellStyle name="Примечание 33 2" xfId="606"/>
    <cellStyle name="Примечание 33 2 2" xfId="1239"/>
    <cellStyle name="Примечание 33 3" xfId="1240"/>
    <cellStyle name="Примечание 34" xfId="607"/>
    <cellStyle name="Примечание 34 2" xfId="608"/>
    <cellStyle name="Примечание 34 2 2" xfId="1241"/>
    <cellStyle name="Примечание 34 3" xfId="1242"/>
    <cellStyle name="Примечание 35" xfId="609"/>
    <cellStyle name="Примечание 35 2" xfId="610"/>
    <cellStyle name="Примечание 35 2 2" xfId="1243"/>
    <cellStyle name="Примечание 35 3" xfId="1244"/>
    <cellStyle name="Примечание 36" xfId="611"/>
    <cellStyle name="Примечание 36 2" xfId="612"/>
    <cellStyle name="Примечание 36 2 2" xfId="1245"/>
    <cellStyle name="Примечание 36 3" xfId="1246"/>
    <cellStyle name="Примечание 37" xfId="613"/>
    <cellStyle name="Примечание 37 2" xfId="614"/>
    <cellStyle name="Примечание 37 2 2" xfId="1247"/>
    <cellStyle name="Примечание 37 3" xfId="1248"/>
    <cellStyle name="Примечание 38" xfId="615"/>
    <cellStyle name="Примечание 38 2" xfId="616"/>
    <cellStyle name="Примечание 38 2 2" xfId="1249"/>
    <cellStyle name="Примечание 38 3" xfId="1250"/>
    <cellStyle name="Примечание 39" xfId="617"/>
    <cellStyle name="Примечание 39 2" xfId="618"/>
    <cellStyle name="Примечание 39 2 2" xfId="1251"/>
    <cellStyle name="Примечание 39 3" xfId="1252"/>
    <cellStyle name="Примечание 4" xfId="619"/>
    <cellStyle name="Примечание 4 2" xfId="620"/>
    <cellStyle name="Примечание 4 2 2" xfId="621"/>
    <cellStyle name="Примечание 4 2 2 2" xfId="1070"/>
    <cellStyle name="Примечание 4 2 2 2 2" xfId="1761"/>
    <cellStyle name="Примечание 4 2 2 3" xfId="1762"/>
    <cellStyle name="Примечание 4 2 3" xfId="1071"/>
    <cellStyle name="Примечание 4 2 3 2" xfId="1763"/>
    <cellStyle name="Примечание 4 2 4" xfId="1764"/>
    <cellStyle name="Примечание 4 3" xfId="622"/>
    <cellStyle name="Примечание 4 3 2" xfId="623"/>
    <cellStyle name="Примечание 4 3 2 2" xfId="1072"/>
    <cellStyle name="Примечание 4 3 2 2 2" xfId="1765"/>
    <cellStyle name="Примечание 4 3 2 3" xfId="1766"/>
    <cellStyle name="Примечание 4 3 3" xfId="1073"/>
    <cellStyle name="Примечание 4 3 3 2" xfId="1767"/>
    <cellStyle name="Примечание 4 3 4" xfId="1768"/>
    <cellStyle name="Примечание 4 4" xfId="624"/>
    <cellStyle name="Примечание 4 4 2" xfId="625"/>
    <cellStyle name="Примечание 4 4 2 2" xfId="1074"/>
    <cellStyle name="Примечание 4 4 2 2 2" xfId="1769"/>
    <cellStyle name="Примечание 4 4 2 3" xfId="1770"/>
    <cellStyle name="Примечание 4 4 3" xfId="1075"/>
    <cellStyle name="Примечание 4 4 3 2" xfId="1771"/>
    <cellStyle name="Примечание 4 4 4" xfId="1772"/>
    <cellStyle name="Примечание 4 5" xfId="626"/>
    <cellStyle name="Примечание 4 5 2" xfId="1076"/>
    <cellStyle name="Примечание 4 5 2 2" xfId="1773"/>
    <cellStyle name="Примечание 4 5 3" xfId="1774"/>
    <cellStyle name="Примечание 4 6" xfId="627"/>
    <cellStyle name="Примечание 4 7" xfId="1775"/>
    <cellStyle name="Примечание 4_Лист1" xfId="628"/>
    <cellStyle name="Примечание 40" xfId="629"/>
    <cellStyle name="Примечание 40 2" xfId="630"/>
    <cellStyle name="Примечание 40 2 2" xfId="1253"/>
    <cellStyle name="Примечание 40 3" xfId="1254"/>
    <cellStyle name="Примечание 41" xfId="631"/>
    <cellStyle name="Примечание 41 2" xfId="632"/>
    <cellStyle name="Примечание 41 2 2" xfId="1255"/>
    <cellStyle name="Примечание 41 3" xfId="1256"/>
    <cellStyle name="Примечание 42" xfId="633"/>
    <cellStyle name="Примечание 42 2" xfId="634"/>
    <cellStyle name="Примечание 42 2 2" xfId="1257"/>
    <cellStyle name="Примечание 42 3" xfId="1258"/>
    <cellStyle name="Примечание 43" xfId="635"/>
    <cellStyle name="Примечание 43 2" xfId="636"/>
    <cellStyle name="Примечание 43 2 2" xfId="1259"/>
    <cellStyle name="Примечание 43 3" xfId="1260"/>
    <cellStyle name="Примечание 44" xfId="637"/>
    <cellStyle name="Примечание 44 2" xfId="638"/>
    <cellStyle name="Примечание 44 2 2" xfId="1261"/>
    <cellStyle name="Примечание 44 3" xfId="1262"/>
    <cellStyle name="Примечание 45" xfId="639"/>
    <cellStyle name="Примечание 45 2" xfId="640"/>
    <cellStyle name="Примечание 45 2 2" xfId="1263"/>
    <cellStyle name="Примечание 45 3" xfId="1264"/>
    <cellStyle name="Примечание 46" xfId="641"/>
    <cellStyle name="Примечание 46 2" xfId="642"/>
    <cellStyle name="Примечание 46 2 2" xfId="1265"/>
    <cellStyle name="Примечание 46 3" xfId="1266"/>
    <cellStyle name="Примечание 47" xfId="643"/>
    <cellStyle name="Примечание 47 2" xfId="644"/>
    <cellStyle name="Примечание 47 2 2" xfId="1267"/>
    <cellStyle name="Примечание 47 3" xfId="1268"/>
    <cellStyle name="Примечание 48" xfId="645"/>
    <cellStyle name="Примечание 48 2" xfId="646"/>
    <cellStyle name="Примечание 48 2 2" xfId="1269"/>
    <cellStyle name="Примечание 48 3" xfId="1270"/>
    <cellStyle name="Примечание 49" xfId="647"/>
    <cellStyle name="Примечание 49 2" xfId="648"/>
    <cellStyle name="Примечание 49 2 2" xfId="1271"/>
    <cellStyle name="Примечание 49 3" xfId="1272"/>
    <cellStyle name="Примечание 5" xfId="649"/>
    <cellStyle name="Примечание 5 2" xfId="650"/>
    <cellStyle name="Примечание 5 2 2" xfId="651"/>
    <cellStyle name="Примечание 5 2 2 2" xfId="1077"/>
    <cellStyle name="Примечание 5 2 2 2 2" xfId="1776"/>
    <cellStyle name="Примечание 5 2 2 3" xfId="1777"/>
    <cellStyle name="Примечание 5 2 3" xfId="1078"/>
    <cellStyle name="Примечание 5 2 3 2" xfId="1778"/>
    <cellStyle name="Примечание 5 2 4" xfId="1779"/>
    <cellStyle name="Примечание 5 3" xfId="652"/>
    <cellStyle name="Примечание 5 3 2" xfId="653"/>
    <cellStyle name="Примечание 5 3 2 2" xfId="1079"/>
    <cellStyle name="Примечание 5 3 2 2 2" xfId="1780"/>
    <cellStyle name="Примечание 5 3 2 3" xfId="1781"/>
    <cellStyle name="Примечание 5 3 3" xfId="1080"/>
    <cellStyle name="Примечание 5 3 3 2" xfId="1782"/>
    <cellStyle name="Примечание 5 3 4" xfId="1783"/>
    <cellStyle name="Примечание 5 4" xfId="654"/>
    <cellStyle name="Примечание 5 4 2" xfId="655"/>
    <cellStyle name="Примечание 5 4 2 2" xfId="1081"/>
    <cellStyle name="Примечание 5 4 2 2 2" xfId="1784"/>
    <cellStyle name="Примечание 5 4 2 3" xfId="1785"/>
    <cellStyle name="Примечание 5 4 3" xfId="1082"/>
    <cellStyle name="Примечание 5 4 3 2" xfId="1786"/>
    <cellStyle name="Примечание 5 4 4" xfId="1787"/>
    <cellStyle name="Примечание 5 5" xfId="656"/>
    <cellStyle name="Примечание 5 5 2" xfId="1083"/>
    <cellStyle name="Примечание 5 5 2 2" xfId="1788"/>
    <cellStyle name="Примечание 5 5 3" xfId="1789"/>
    <cellStyle name="Примечание 5 6" xfId="657"/>
    <cellStyle name="Примечание 5 7" xfId="1790"/>
    <cellStyle name="Примечание 5_Лист1" xfId="658"/>
    <cellStyle name="Примечание 50" xfId="659"/>
    <cellStyle name="Примечание 50 2" xfId="1273"/>
    <cellStyle name="Примечание 51" xfId="660"/>
    <cellStyle name="Примечание 51 2" xfId="661"/>
    <cellStyle name="Примечание 51 2 2" xfId="1274"/>
    <cellStyle name="Примечание 51 3" xfId="1275"/>
    <cellStyle name="Примечание 52" xfId="662"/>
    <cellStyle name="Примечание 52 2" xfId="663"/>
    <cellStyle name="Примечание 52 2 2" xfId="1276"/>
    <cellStyle name="Примечание 52 3" xfId="1277"/>
    <cellStyle name="Примечание 53" xfId="664"/>
    <cellStyle name="Примечание 53 2" xfId="665"/>
    <cellStyle name="Примечание 53 2 2" xfId="1278"/>
    <cellStyle name="Примечание 53 3" xfId="1279"/>
    <cellStyle name="Примечание 54" xfId="666"/>
    <cellStyle name="Примечание 54 2" xfId="667"/>
    <cellStyle name="Примечание 54 2 2" xfId="1280"/>
    <cellStyle name="Примечание 54 3" xfId="1281"/>
    <cellStyle name="Примечание 55" xfId="668"/>
    <cellStyle name="Примечание 55 2" xfId="669"/>
    <cellStyle name="Примечание 55 2 2" xfId="1282"/>
    <cellStyle name="Примечание 55 3" xfId="1283"/>
    <cellStyle name="Примечание 56" xfId="670"/>
    <cellStyle name="Примечание 56 2" xfId="671"/>
    <cellStyle name="Примечание 56 2 2" xfId="1284"/>
    <cellStyle name="Примечание 56 3" xfId="1285"/>
    <cellStyle name="Примечание 57" xfId="672"/>
    <cellStyle name="Примечание 57 2" xfId="673"/>
    <cellStyle name="Примечание 57 2 2" xfId="1286"/>
    <cellStyle name="Примечание 57 3" xfId="1287"/>
    <cellStyle name="Примечание 58" xfId="674"/>
    <cellStyle name="Примечание 58 2" xfId="675"/>
    <cellStyle name="Примечание 58 2 2" xfId="1288"/>
    <cellStyle name="Примечание 58 3" xfId="1289"/>
    <cellStyle name="Примечание 59" xfId="676"/>
    <cellStyle name="Примечание 59 2" xfId="677"/>
    <cellStyle name="Примечание 59 2 2" xfId="1290"/>
    <cellStyle name="Примечание 59 3" xfId="1291"/>
    <cellStyle name="Примечание 6" xfId="678"/>
    <cellStyle name="Примечание 6 2" xfId="679"/>
    <cellStyle name="Примечание 6 2 2" xfId="680"/>
    <cellStyle name="Примечание 6 2 2 2" xfId="1084"/>
    <cellStyle name="Примечание 6 2 2 2 2" xfId="1791"/>
    <cellStyle name="Примечание 6 2 2 3" xfId="1792"/>
    <cellStyle name="Примечание 6 2 3" xfId="1085"/>
    <cellStyle name="Примечание 6 2 3 2" xfId="1793"/>
    <cellStyle name="Примечание 6 2 4" xfId="1794"/>
    <cellStyle name="Примечание 6 3" xfId="681"/>
    <cellStyle name="Примечание 6 3 2" xfId="682"/>
    <cellStyle name="Примечание 6 3 2 2" xfId="1086"/>
    <cellStyle name="Примечание 6 3 2 2 2" xfId="1795"/>
    <cellStyle name="Примечание 6 3 2 3" xfId="1796"/>
    <cellStyle name="Примечание 6 3 3" xfId="1087"/>
    <cellStyle name="Примечание 6 3 3 2" xfId="1797"/>
    <cellStyle name="Примечание 6 3 4" xfId="1798"/>
    <cellStyle name="Примечание 6 4" xfId="683"/>
    <cellStyle name="Примечание 6 4 2" xfId="684"/>
    <cellStyle name="Примечание 6 4 2 2" xfId="1088"/>
    <cellStyle name="Примечание 6 4 2 2 2" xfId="1799"/>
    <cellStyle name="Примечание 6 4 2 3" xfId="1800"/>
    <cellStyle name="Примечание 6 4 3" xfId="1089"/>
    <cellStyle name="Примечание 6 4 3 2" xfId="1801"/>
    <cellStyle name="Примечание 6 4 4" xfId="1802"/>
    <cellStyle name="Примечание 6 5" xfId="685"/>
    <cellStyle name="Примечание 6 5 2" xfId="1090"/>
    <cellStyle name="Примечание 6 5 2 2" xfId="1803"/>
    <cellStyle name="Примечание 6 5 3" xfId="1804"/>
    <cellStyle name="Примечание 6 6" xfId="686"/>
    <cellStyle name="Примечание 6 7" xfId="1805"/>
    <cellStyle name="Примечание 6_Лист1" xfId="687"/>
    <cellStyle name="Примечание 60" xfId="688"/>
    <cellStyle name="Примечание 60 2" xfId="689"/>
    <cellStyle name="Примечание 60 2 2" xfId="1292"/>
    <cellStyle name="Примечание 60 3" xfId="1293"/>
    <cellStyle name="Примечание 61" xfId="690"/>
    <cellStyle name="Примечание 61 2" xfId="691"/>
    <cellStyle name="Примечание 61 2 2" xfId="1294"/>
    <cellStyle name="Примечание 61 3" xfId="1295"/>
    <cellStyle name="Примечание 62" xfId="692"/>
    <cellStyle name="Примечание 62 2" xfId="693"/>
    <cellStyle name="Примечание 62 2 2" xfId="1296"/>
    <cellStyle name="Примечание 62 3" xfId="1297"/>
    <cellStyle name="Примечание 63" xfId="694"/>
    <cellStyle name="Примечание 63 2" xfId="695"/>
    <cellStyle name="Примечание 63 2 2" xfId="1298"/>
    <cellStyle name="Примечание 63 3" xfId="1299"/>
    <cellStyle name="Примечание 64" xfId="696"/>
    <cellStyle name="Примечание 64 2" xfId="697"/>
    <cellStyle name="Примечание 64 2 2" xfId="1300"/>
    <cellStyle name="Примечание 64 3" xfId="1301"/>
    <cellStyle name="Примечание 65" xfId="698"/>
    <cellStyle name="Примечание 65 2" xfId="699"/>
    <cellStyle name="Примечание 65 2 2" xfId="1302"/>
    <cellStyle name="Примечание 65 3" xfId="1303"/>
    <cellStyle name="Примечание 66" xfId="700"/>
    <cellStyle name="Примечание 66 2" xfId="701"/>
    <cellStyle name="Примечание 66 2 2" xfId="1304"/>
    <cellStyle name="Примечание 66 3" xfId="1305"/>
    <cellStyle name="Примечание 67" xfId="702"/>
    <cellStyle name="Примечание 67 2" xfId="703"/>
    <cellStyle name="Примечание 67 2 2" xfId="1306"/>
    <cellStyle name="Примечание 67 3" xfId="1307"/>
    <cellStyle name="Примечание 68" xfId="704"/>
    <cellStyle name="Примечание 68 2" xfId="705"/>
    <cellStyle name="Примечание 68 2 2" xfId="1308"/>
    <cellStyle name="Примечание 68 3" xfId="1309"/>
    <cellStyle name="Примечание 69" xfId="706"/>
    <cellStyle name="Примечание 69 2" xfId="707"/>
    <cellStyle name="Примечание 69 2 2" xfId="1310"/>
    <cellStyle name="Примечание 69 3" xfId="1311"/>
    <cellStyle name="Примечание 7" xfId="708"/>
    <cellStyle name="Примечание 7 2" xfId="709"/>
    <cellStyle name="Примечание 7 2 2" xfId="710"/>
    <cellStyle name="Примечание 7 2 2 2" xfId="1091"/>
    <cellStyle name="Примечание 7 2 2 2 2" xfId="1806"/>
    <cellStyle name="Примечание 7 2 2 3" xfId="1807"/>
    <cellStyle name="Примечание 7 2 3" xfId="1092"/>
    <cellStyle name="Примечание 7 2 3 2" xfId="1808"/>
    <cellStyle name="Примечание 7 2 4" xfId="1809"/>
    <cellStyle name="Примечание 7 3" xfId="711"/>
    <cellStyle name="Примечание 7 3 2" xfId="712"/>
    <cellStyle name="Примечание 7 3 2 2" xfId="1093"/>
    <cellStyle name="Примечание 7 3 2 2 2" xfId="1810"/>
    <cellStyle name="Примечание 7 3 2 3" xfId="1811"/>
    <cellStyle name="Примечание 7 3 3" xfId="1094"/>
    <cellStyle name="Примечание 7 3 3 2" xfId="1812"/>
    <cellStyle name="Примечание 7 3 4" xfId="1813"/>
    <cellStyle name="Примечание 7 4" xfId="713"/>
    <cellStyle name="Примечание 7 4 2" xfId="714"/>
    <cellStyle name="Примечание 7 4 2 2" xfId="1095"/>
    <cellStyle name="Примечание 7 4 2 2 2" xfId="1814"/>
    <cellStyle name="Примечание 7 4 2 3" xfId="1815"/>
    <cellStyle name="Примечание 7 4 3" xfId="1096"/>
    <cellStyle name="Примечание 7 4 3 2" xfId="1816"/>
    <cellStyle name="Примечание 7 4 4" xfId="1817"/>
    <cellStyle name="Примечание 7 5" xfId="715"/>
    <cellStyle name="Примечание 7 5 2" xfId="1097"/>
    <cellStyle name="Примечание 7 5 2 2" xfId="1818"/>
    <cellStyle name="Примечание 7 5 3" xfId="1819"/>
    <cellStyle name="Примечание 7 6" xfId="716"/>
    <cellStyle name="Примечание 7 7" xfId="1820"/>
    <cellStyle name="Примечание 7_Лист1" xfId="717"/>
    <cellStyle name="Примечание 70" xfId="718"/>
    <cellStyle name="Примечание 70 2" xfId="719"/>
    <cellStyle name="Примечание 70 2 2" xfId="1312"/>
    <cellStyle name="Примечание 70 3" xfId="1313"/>
    <cellStyle name="Примечание 71" xfId="720"/>
    <cellStyle name="Примечание 71 2" xfId="721"/>
    <cellStyle name="Примечание 71 2 2" xfId="1314"/>
    <cellStyle name="Примечание 71 3" xfId="1315"/>
    <cellStyle name="Примечание 72" xfId="722"/>
    <cellStyle name="Примечание 72 2" xfId="723"/>
    <cellStyle name="Примечание 72 2 2" xfId="1316"/>
    <cellStyle name="Примечание 72 3" xfId="1317"/>
    <cellStyle name="Примечание 73" xfId="724"/>
    <cellStyle name="Примечание 73 2" xfId="725"/>
    <cellStyle name="Примечание 73 2 2" xfId="1318"/>
    <cellStyle name="Примечание 73 3" xfId="1319"/>
    <cellStyle name="Примечание 74" xfId="726"/>
    <cellStyle name="Примечание 74 2" xfId="727"/>
    <cellStyle name="Примечание 74 2 2" xfId="1320"/>
    <cellStyle name="Примечание 74 3" xfId="1321"/>
    <cellStyle name="Примечание 75" xfId="728"/>
    <cellStyle name="Примечание 75 2" xfId="729"/>
    <cellStyle name="Примечание 75 2 2" xfId="1322"/>
    <cellStyle name="Примечание 75 3" xfId="1323"/>
    <cellStyle name="Примечание 76" xfId="730"/>
    <cellStyle name="Примечание 76 2" xfId="731"/>
    <cellStyle name="Примечание 76 2 2" xfId="1324"/>
    <cellStyle name="Примечание 76 3" xfId="1325"/>
    <cellStyle name="Примечание 77" xfId="732"/>
    <cellStyle name="Примечание 77 2" xfId="733"/>
    <cellStyle name="Примечание 77 2 2" xfId="1326"/>
    <cellStyle name="Примечание 77 3" xfId="1327"/>
    <cellStyle name="Примечание 78" xfId="734"/>
    <cellStyle name="Примечание 78 2" xfId="735"/>
    <cellStyle name="Примечание 78 2 2" xfId="1328"/>
    <cellStyle name="Примечание 78 3" xfId="1329"/>
    <cellStyle name="Примечание 79" xfId="736"/>
    <cellStyle name="Примечание 79 2" xfId="737"/>
    <cellStyle name="Примечание 79 2 2" xfId="1330"/>
    <cellStyle name="Примечание 79 3" xfId="1331"/>
    <cellStyle name="Примечание 8" xfId="738"/>
    <cellStyle name="Примечание 8 2" xfId="739"/>
    <cellStyle name="Примечание 8 2 2" xfId="740"/>
    <cellStyle name="Примечание 8 2 2 2" xfId="1098"/>
    <cellStyle name="Примечание 8 2 2 2 2" xfId="1821"/>
    <cellStyle name="Примечание 8 2 2 3" xfId="1822"/>
    <cellStyle name="Примечание 8 2 3" xfId="1099"/>
    <cellStyle name="Примечание 8 2 3 2" xfId="1823"/>
    <cellStyle name="Примечание 8 2 4" xfId="1824"/>
    <cellStyle name="Примечание 8 3" xfId="741"/>
    <cellStyle name="Примечание 8 3 2" xfId="742"/>
    <cellStyle name="Примечание 8 3 2 2" xfId="1100"/>
    <cellStyle name="Примечание 8 3 2 2 2" xfId="1825"/>
    <cellStyle name="Примечание 8 3 2 3" xfId="1826"/>
    <cellStyle name="Примечание 8 3 3" xfId="1101"/>
    <cellStyle name="Примечание 8 3 3 2" xfId="1827"/>
    <cellStyle name="Примечание 8 3 4" xfId="1828"/>
    <cellStyle name="Примечание 8 4" xfId="743"/>
    <cellStyle name="Примечание 8 4 2" xfId="744"/>
    <cellStyle name="Примечание 8 4 2 2" xfId="1102"/>
    <cellStyle name="Примечание 8 4 2 2 2" xfId="1829"/>
    <cellStyle name="Примечание 8 4 2 3" xfId="1830"/>
    <cellStyle name="Примечание 8 4 3" xfId="1103"/>
    <cellStyle name="Примечание 8 4 3 2" xfId="1831"/>
    <cellStyle name="Примечание 8 4 4" xfId="1832"/>
    <cellStyle name="Примечание 8 5" xfId="745"/>
    <cellStyle name="Примечание 8 5 2" xfId="1104"/>
    <cellStyle name="Примечание 8 5 2 2" xfId="1833"/>
    <cellStyle name="Примечание 8 5 3" xfId="1834"/>
    <cellStyle name="Примечание 8 6" xfId="746"/>
    <cellStyle name="Примечание 8 7" xfId="1835"/>
    <cellStyle name="Примечание 8_Лист1" xfId="747"/>
    <cellStyle name="Примечание 80" xfId="748"/>
    <cellStyle name="Примечание 80 2" xfId="749"/>
    <cellStyle name="Примечание 80 2 2" xfId="1332"/>
    <cellStyle name="Примечание 80 3" xfId="1333"/>
    <cellStyle name="Примечание 81" xfId="750"/>
    <cellStyle name="Примечание 81 2" xfId="751"/>
    <cellStyle name="Примечание 81 2 2" xfId="1334"/>
    <cellStyle name="Примечание 81 3" xfId="1335"/>
    <cellStyle name="Примечание 82" xfId="752"/>
    <cellStyle name="Примечание 82 2" xfId="753"/>
    <cellStyle name="Примечание 82 2 2" xfId="1336"/>
    <cellStyle name="Примечание 82 3" xfId="1337"/>
    <cellStyle name="Примечание 83" xfId="754"/>
    <cellStyle name="Примечание 83 2" xfId="755"/>
    <cellStyle name="Примечание 83 2 2" xfId="1338"/>
    <cellStyle name="Примечание 83 3" xfId="1339"/>
    <cellStyle name="Примечание 84" xfId="756"/>
    <cellStyle name="Примечание 84 2" xfId="757"/>
    <cellStyle name="Примечание 84 2 2" xfId="1340"/>
    <cellStyle name="Примечание 84 3" xfId="1341"/>
    <cellStyle name="Примечание 85" xfId="758"/>
    <cellStyle name="Примечание 85 2" xfId="759"/>
    <cellStyle name="Примечание 85 2 2" xfId="1342"/>
    <cellStyle name="Примечание 85 3" xfId="1343"/>
    <cellStyle name="Примечание 86" xfId="760"/>
    <cellStyle name="Примечание 86 2" xfId="761"/>
    <cellStyle name="Примечание 86 2 2" xfId="1344"/>
    <cellStyle name="Примечание 86 3" xfId="1345"/>
    <cellStyle name="Примечание 87" xfId="762"/>
    <cellStyle name="Примечание 87 2" xfId="763"/>
    <cellStyle name="Примечание 87 2 2" xfId="1346"/>
    <cellStyle name="Примечание 87 3" xfId="1347"/>
    <cellStyle name="Примечание 88" xfId="764"/>
    <cellStyle name="Примечание 88 2" xfId="765"/>
    <cellStyle name="Примечание 88 2 2" xfId="1348"/>
    <cellStyle name="Примечание 88 3" xfId="1349"/>
    <cellStyle name="Примечание 89" xfId="766"/>
    <cellStyle name="Примечание 89 2" xfId="767"/>
    <cellStyle name="Примечание 89 2 2" xfId="1350"/>
    <cellStyle name="Примечание 89 3" xfId="1351"/>
    <cellStyle name="Примечание 9" xfId="768"/>
    <cellStyle name="Примечание 9 2" xfId="769"/>
    <cellStyle name="Примечание 9 2 2" xfId="770"/>
    <cellStyle name="Примечание 9 2 2 2" xfId="1105"/>
    <cellStyle name="Примечание 9 2 2 2 2" xfId="1836"/>
    <cellStyle name="Примечание 9 2 2 3" xfId="1837"/>
    <cellStyle name="Примечание 9 2 3" xfId="1106"/>
    <cellStyle name="Примечание 9 2 3 2" xfId="1838"/>
    <cellStyle name="Примечание 9 2 4" xfId="1839"/>
    <cellStyle name="Примечание 9 3" xfId="771"/>
    <cellStyle name="Примечание 9 3 2" xfId="772"/>
    <cellStyle name="Примечание 9 3 2 2" xfId="1107"/>
    <cellStyle name="Примечание 9 3 2 2 2" xfId="1840"/>
    <cellStyle name="Примечание 9 3 2 3" xfId="1841"/>
    <cellStyle name="Примечание 9 3 3" xfId="1108"/>
    <cellStyle name="Примечание 9 3 3 2" xfId="1842"/>
    <cellStyle name="Примечание 9 3 4" xfId="1843"/>
    <cellStyle name="Примечание 9 4" xfId="773"/>
    <cellStyle name="Примечание 9 4 2" xfId="774"/>
    <cellStyle name="Примечание 9 4 2 2" xfId="1109"/>
    <cellStyle name="Примечание 9 4 2 2 2" xfId="1844"/>
    <cellStyle name="Примечание 9 4 2 3" xfId="1845"/>
    <cellStyle name="Примечание 9 4 3" xfId="1110"/>
    <cellStyle name="Примечание 9 4 3 2" xfId="1846"/>
    <cellStyle name="Примечание 9 4 4" xfId="1847"/>
    <cellStyle name="Примечание 9 5" xfId="775"/>
    <cellStyle name="Примечание 9 5 2" xfId="1111"/>
    <cellStyle name="Примечание 9 5 2 2" xfId="1848"/>
    <cellStyle name="Примечание 9 5 3" xfId="1849"/>
    <cellStyle name="Примечание 9 6" xfId="776"/>
    <cellStyle name="Примечание 9 7" xfId="1850"/>
    <cellStyle name="Примечание 9_Лист1" xfId="777"/>
    <cellStyle name="Примечание 90" xfId="778"/>
    <cellStyle name="Примечание 90 2" xfId="779"/>
    <cellStyle name="Примечание 90 2 2" xfId="1352"/>
    <cellStyle name="Примечание 90 3" xfId="1353"/>
    <cellStyle name="Примечание 91" xfId="780"/>
    <cellStyle name="Примечание 91 2" xfId="781"/>
    <cellStyle name="Примечание 91 2 2" xfId="1354"/>
    <cellStyle name="Примечание 91 3" xfId="1355"/>
    <cellStyle name="Примечание 92" xfId="782"/>
    <cellStyle name="Примечание 92 2" xfId="783"/>
    <cellStyle name="Примечание 92 2 2" xfId="1356"/>
    <cellStyle name="Примечание 92 3" xfId="1357"/>
    <cellStyle name="Примечание 93" xfId="784"/>
    <cellStyle name="Примечание 93 2" xfId="785"/>
    <cellStyle name="Примечание 93 2 2" xfId="1358"/>
    <cellStyle name="Примечание 93 3" xfId="1359"/>
    <cellStyle name="Примечание 94" xfId="786"/>
    <cellStyle name="Примечание 94 2" xfId="787"/>
    <cellStyle name="Примечание 94 2 2" xfId="1360"/>
    <cellStyle name="Примечание 94 3" xfId="1361"/>
    <cellStyle name="Примечание 95" xfId="788"/>
    <cellStyle name="Примечание 95 2" xfId="789"/>
    <cellStyle name="Примечание 95 2 2" xfId="1362"/>
    <cellStyle name="Примечание 95 3" xfId="1363"/>
    <cellStyle name="Примечание 96" xfId="790"/>
    <cellStyle name="Примечание 96 2" xfId="791"/>
    <cellStyle name="Примечание 96 2 2" xfId="1364"/>
    <cellStyle name="Примечание 96 3" xfId="1365"/>
    <cellStyle name="Примечание 97" xfId="792"/>
    <cellStyle name="Примечание 97 2" xfId="793"/>
    <cellStyle name="Примечание 97 2 2" xfId="1366"/>
    <cellStyle name="Примечание 97 3" xfId="1367"/>
    <cellStyle name="Примечание 98" xfId="794"/>
    <cellStyle name="Примечание 98 2" xfId="795"/>
    <cellStyle name="Примечание 98 2 2" xfId="1368"/>
    <cellStyle name="Примечание 98 3" xfId="1369"/>
    <cellStyle name="Примечание 99" xfId="796"/>
    <cellStyle name="Примечание 99 2" xfId="797"/>
    <cellStyle name="Примечание 99 2 2" xfId="1370"/>
    <cellStyle name="Примечание 99 3" xfId="1371"/>
    <cellStyle name="Связанная ячейка" xfId="798" builtinId="24" customBuiltin="1"/>
    <cellStyle name="Связанная ячейка 2" xfId="799"/>
    <cellStyle name="Связанная ячейка 3" xfId="800"/>
    <cellStyle name="Связанная ячейка 4" xfId="1112"/>
    <cellStyle name="Связанная ячейка 5" xfId="1851"/>
    <cellStyle name="Текст предупреждения" xfId="801" builtinId="11" customBuiltin="1"/>
    <cellStyle name="Текст предупреждения 2" xfId="802"/>
    <cellStyle name="Текст предупреждения 3" xfId="803"/>
    <cellStyle name="Текст предупреждения 4" xfId="1113"/>
    <cellStyle name="Текст предупреждения 5" xfId="1852"/>
    <cellStyle name="Хороший" xfId="804" builtinId="26" customBuiltin="1"/>
    <cellStyle name="Хороший 2" xfId="805"/>
    <cellStyle name="Хороший 2 2" xfId="806"/>
    <cellStyle name="Хороший 2 3" xfId="807"/>
    <cellStyle name="Хороший 2 4" xfId="808"/>
    <cellStyle name="Хороший 2 5" xfId="809"/>
    <cellStyle name="Хороший 2_Лист1" xfId="810"/>
    <cellStyle name="Хороший 3" xfId="811"/>
    <cellStyle name="Хороший 4" xfId="1114"/>
    <cellStyle name="Хороший 5" xfId="1853"/>
  </cellStyles>
  <dxfs count="100"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  <dxf>
      <font>
        <b/>
        <i val="0"/>
      </font>
      <fill>
        <patternFill>
          <bgColor indexed="22"/>
        </patternFill>
      </fill>
    </dxf>
  </dxfs>
  <tableStyles count="0" defaultTableStyle="TableStyleMedium9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1:BT29"/>
  <sheetViews>
    <sheetView showGridLines="0" view="pageBreakPreview" zoomScale="70" zoomScaleNormal="70" zoomScaleSheetLayoutView="70" workbookViewId="0">
      <pane xSplit="2" ySplit="7" topLeftCell="C8" activePane="bottomRight" state="frozen"/>
      <selection activeCell="E16" sqref="E16"/>
      <selection pane="topRight" activeCell="E16" sqref="E16"/>
      <selection pane="bottomLeft" activeCell="E16" sqref="E16"/>
      <selection pane="bottomRight" activeCell="AD20" sqref="AD20"/>
    </sheetView>
  </sheetViews>
  <sheetFormatPr defaultColWidth="5.7109375" defaultRowHeight="9" x14ac:dyDescent="0.15"/>
  <cols>
    <col min="1" max="1" width="1.28515625" style="3" customWidth="1"/>
    <col min="2" max="2" width="20.5703125" style="3" customWidth="1"/>
    <col min="3" max="5" width="9.7109375" style="3" customWidth="1"/>
    <col min="6" max="6" width="8.7109375" style="3" customWidth="1"/>
    <col min="7" max="7" width="8.140625" style="3" customWidth="1"/>
    <col min="8" max="8" width="8.85546875" style="3" customWidth="1"/>
    <col min="9" max="9" width="6.85546875" style="3" customWidth="1"/>
    <col min="10" max="10" width="7.28515625" style="3" customWidth="1"/>
    <col min="11" max="11" width="6.85546875" style="3" customWidth="1"/>
    <col min="12" max="12" width="7.5703125" style="3" customWidth="1"/>
    <col min="13" max="13" width="6.42578125" style="3" customWidth="1"/>
    <col min="14" max="14" width="7.28515625" style="3" customWidth="1"/>
    <col min="15" max="72" width="5.7109375" style="3" customWidth="1"/>
    <col min="73" max="261" width="5.7109375" style="3"/>
    <col min="262" max="262" width="1.28515625" style="3" customWidth="1"/>
    <col min="263" max="263" width="20.5703125" style="3" customWidth="1"/>
    <col min="264" max="264" width="17.140625" style="3" customWidth="1"/>
    <col min="265" max="265" width="4.5703125" style="3" customWidth="1"/>
    <col min="266" max="268" width="9.7109375" style="3" customWidth="1"/>
    <col min="269" max="269" width="8.7109375" style="3" customWidth="1"/>
    <col min="270" max="270" width="12.140625" style="3" customWidth="1"/>
    <col min="271" max="271" width="13.42578125" style="3" customWidth="1"/>
    <col min="272" max="272" width="10.42578125" style="3" customWidth="1"/>
    <col min="273" max="275" width="11.42578125" style="3" customWidth="1"/>
    <col min="276" max="276" width="7.28515625" style="3" customWidth="1"/>
    <col min="277" max="288" width="9.140625" style="3" customWidth="1"/>
    <col min="289" max="300" width="9.5703125" style="3" customWidth="1"/>
    <col min="301" max="301" width="10.85546875" style="3" bestFit="1" customWidth="1"/>
    <col min="302" max="325" width="9.5703125" style="3" customWidth="1"/>
    <col min="326" max="328" width="10.42578125" style="3" customWidth="1"/>
    <col min="329" max="517" width="5.7109375" style="3"/>
    <col min="518" max="518" width="1.28515625" style="3" customWidth="1"/>
    <col min="519" max="519" width="20.5703125" style="3" customWidth="1"/>
    <col min="520" max="520" width="17.140625" style="3" customWidth="1"/>
    <col min="521" max="521" width="4.5703125" style="3" customWidth="1"/>
    <col min="522" max="524" width="9.7109375" style="3" customWidth="1"/>
    <col min="525" max="525" width="8.7109375" style="3" customWidth="1"/>
    <col min="526" max="526" width="12.140625" style="3" customWidth="1"/>
    <col min="527" max="527" width="13.42578125" style="3" customWidth="1"/>
    <col min="528" max="528" width="10.42578125" style="3" customWidth="1"/>
    <col min="529" max="531" width="11.42578125" style="3" customWidth="1"/>
    <col min="532" max="532" width="7.28515625" style="3" customWidth="1"/>
    <col min="533" max="544" width="9.140625" style="3" customWidth="1"/>
    <col min="545" max="556" width="9.5703125" style="3" customWidth="1"/>
    <col min="557" max="557" width="10.85546875" style="3" bestFit="1" customWidth="1"/>
    <col min="558" max="581" width="9.5703125" style="3" customWidth="1"/>
    <col min="582" max="584" width="10.42578125" style="3" customWidth="1"/>
    <col min="585" max="773" width="5.7109375" style="3"/>
    <col min="774" max="774" width="1.28515625" style="3" customWidth="1"/>
    <col min="775" max="775" width="20.5703125" style="3" customWidth="1"/>
    <col min="776" max="776" width="17.140625" style="3" customWidth="1"/>
    <col min="777" max="777" width="4.5703125" style="3" customWidth="1"/>
    <col min="778" max="780" width="9.7109375" style="3" customWidth="1"/>
    <col min="781" max="781" width="8.7109375" style="3" customWidth="1"/>
    <col min="782" max="782" width="12.140625" style="3" customWidth="1"/>
    <col min="783" max="783" width="13.42578125" style="3" customWidth="1"/>
    <col min="784" max="784" width="10.42578125" style="3" customWidth="1"/>
    <col min="785" max="787" width="11.42578125" style="3" customWidth="1"/>
    <col min="788" max="788" width="7.28515625" style="3" customWidth="1"/>
    <col min="789" max="800" width="9.140625" style="3" customWidth="1"/>
    <col min="801" max="812" width="9.5703125" style="3" customWidth="1"/>
    <col min="813" max="813" width="10.85546875" style="3" bestFit="1" customWidth="1"/>
    <col min="814" max="837" width="9.5703125" style="3" customWidth="1"/>
    <col min="838" max="840" width="10.42578125" style="3" customWidth="1"/>
    <col min="841" max="1029" width="5.7109375" style="3"/>
    <col min="1030" max="1030" width="1.28515625" style="3" customWidth="1"/>
    <col min="1031" max="1031" width="20.5703125" style="3" customWidth="1"/>
    <col min="1032" max="1032" width="17.140625" style="3" customWidth="1"/>
    <col min="1033" max="1033" width="4.5703125" style="3" customWidth="1"/>
    <col min="1034" max="1036" width="9.7109375" style="3" customWidth="1"/>
    <col min="1037" max="1037" width="8.7109375" style="3" customWidth="1"/>
    <col min="1038" max="1038" width="12.140625" style="3" customWidth="1"/>
    <col min="1039" max="1039" width="13.42578125" style="3" customWidth="1"/>
    <col min="1040" max="1040" width="10.42578125" style="3" customWidth="1"/>
    <col min="1041" max="1043" width="11.42578125" style="3" customWidth="1"/>
    <col min="1044" max="1044" width="7.28515625" style="3" customWidth="1"/>
    <col min="1045" max="1056" width="9.140625" style="3" customWidth="1"/>
    <col min="1057" max="1068" width="9.5703125" style="3" customWidth="1"/>
    <col min="1069" max="1069" width="10.85546875" style="3" bestFit="1" customWidth="1"/>
    <col min="1070" max="1093" width="9.5703125" style="3" customWidth="1"/>
    <col min="1094" max="1096" width="10.42578125" style="3" customWidth="1"/>
    <col min="1097" max="1285" width="5.7109375" style="3"/>
    <col min="1286" max="1286" width="1.28515625" style="3" customWidth="1"/>
    <col min="1287" max="1287" width="20.5703125" style="3" customWidth="1"/>
    <col min="1288" max="1288" width="17.140625" style="3" customWidth="1"/>
    <col min="1289" max="1289" width="4.5703125" style="3" customWidth="1"/>
    <col min="1290" max="1292" width="9.7109375" style="3" customWidth="1"/>
    <col min="1293" max="1293" width="8.7109375" style="3" customWidth="1"/>
    <col min="1294" max="1294" width="12.140625" style="3" customWidth="1"/>
    <col min="1295" max="1295" width="13.42578125" style="3" customWidth="1"/>
    <col min="1296" max="1296" width="10.42578125" style="3" customWidth="1"/>
    <col min="1297" max="1299" width="11.42578125" style="3" customWidth="1"/>
    <col min="1300" max="1300" width="7.28515625" style="3" customWidth="1"/>
    <col min="1301" max="1312" width="9.140625" style="3" customWidth="1"/>
    <col min="1313" max="1324" width="9.5703125" style="3" customWidth="1"/>
    <col min="1325" max="1325" width="10.85546875" style="3" bestFit="1" customWidth="1"/>
    <col min="1326" max="1349" width="9.5703125" style="3" customWidth="1"/>
    <col min="1350" max="1352" width="10.42578125" style="3" customWidth="1"/>
    <col min="1353" max="1541" width="5.7109375" style="3"/>
    <col min="1542" max="1542" width="1.28515625" style="3" customWidth="1"/>
    <col min="1543" max="1543" width="20.5703125" style="3" customWidth="1"/>
    <col min="1544" max="1544" width="17.140625" style="3" customWidth="1"/>
    <col min="1545" max="1545" width="4.5703125" style="3" customWidth="1"/>
    <col min="1546" max="1548" width="9.7109375" style="3" customWidth="1"/>
    <col min="1549" max="1549" width="8.7109375" style="3" customWidth="1"/>
    <col min="1550" max="1550" width="12.140625" style="3" customWidth="1"/>
    <col min="1551" max="1551" width="13.42578125" style="3" customWidth="1"/>
    <col min="1552" max="1552" width="10.42578125" style="3" customWidth="1"/>
    <col min="1553" max="1555" width="11.42578125" style="3" customWidth="1"/>
    <col min="1556" max="1556" width="7.28515625" style="3" customWidth="1"/>
    <col min="1557" max="1568" width="9.140625" style="3" customWidth="1"/>
    <col min="1569" max="1580" width="9.5703125" style="3" customWidth="1"/>
    <col min="1581" max="1581" width="10.85546875" style="3" bestFit="1" customWidth="1"/>
    <col min="1582" max="1605" width="9.5703125" style="3" customWidth="1"/>
    <col min="1606" max="1608" width="10.42578125" style="3" customWidth="1"/>
    <col min="1609" max="1797" width="5.7109375" style="3"/>
    <col min="1798" max="1798" width="1.28515625" style="3" customWidth="1"/>
    <col min="1799" max="1799" width="20.5703125" style="3" customWidth="1"/>
    <col min="1800" max="1800" width="17.140625" style="3" customWidth="1"/>
    <col min="1801" max="1801" width="4.5703125" style="3" customWidth="1"/>
    <col min="1802" max="1804" width="9.7109375" style="3" customWidth="1"/>
    <col min="1805" max="1805" width="8.7109375" style="3" customWidth="1"/>
    <col min="1806" max="1806" width="12.140625" style="3" customWidth="1"/>
    <col min="1807" max="1807" width="13.42578125" style="3" customWidth="1"/>
    <col min="1808" max="1808" width="10.42578125" style="3" customWidth="1"/>
    <col min="1809" max="1811" width="11.42578125" style="3" customWidth="1"/>
    <col min="1812" max="1812" width="7.28515625" style="3" customWidth="1"/>
    <col min="1813" max="1824" width="9.140625" style="3" customWidth="1"/>
    <col min="1825" max="1836" width="9.5703125" style="3" customWidth="1"/>
    <col min="1837" max="1837" width="10.85546875" style="3" bestFit="1" customWidth="1"/>
    <col min="1838" max="1861" width="9.5703125" style="3" customWidth="1"/>
    <col min="1862" max="1864" width="10.42578125" style="3" customWidth="1"/>
    <col min="1865" max="2053" width="5.7109375" style="3"/>
    <col min="2054" max="2054" width="1.28515625" style="3" customWidth="1"/>
    <col min="2055" max="2055" width="20.5703125" style="3" customWidth="1"/>
    <col min="2056" max="2056" width="17.140625" style="3" customWidth="1"/>
    <col min="2057" max="2057" width="4.5703125" style="3" customWidth="1"/>
    <col min="2058" max="2060" width="9.7109375" style="3" customWidth="1"/>
    <col min="2061" max="2061" width="8.7109375" style="3" customWidth="1"/>
    <col min="2062" max="2062" width="12.140625" style="3" customWidth="1"/>
    <col min="2063" max="2063" width="13.42578125" style="3" customWidth="1"/>
    <col min="2064" max="2064" width="10.42578125" style="3" customWidth="1"/>
    <col min="2065" max="2067" width="11.42578125" style="3" customWidth="1"/>
    <col min="2068" max="2068" width="7.28515625" style="3" customWidth="1"/>
    <col min="2069" max="2080" width="9.140625" style="3" customWidth="1"/>
    <col min="2081" max="2092" width="9.5703125" style="3" customWidth="1"/>
    <col min="2093" max="2093" width="10.85546875" style="3" bestFit="1" customWidth="1"/>
    <col min="2094" max="2117" width="9.5703125" style="3" customWidth="1"/>
    <col min="2118" max="2120" width="10.42578125" style="3" customWidth="1"/>
    <col min="2121" max="2309" width="5.7109375" style="3"/>
    <col min="2310" max="2310" width="1.28515625" style="3" customWidth="1"/>
    <col min="2311" max="2311" width="20.5703125" style="3" customWidth="1"/>
    <col min="2312" max="2312" width="17.140625" style="3" customWidth="1"/>
    <col min="2313" max="2313" width="4.5703125" style="3" customWidth="1"/>
    <col min="2314" max="2316" width="9.7109375" style="3" customWidth="1"/>
    <col min="2317" max="2317" width="8.7109375" style="3" customWidth="1"/>
    <col min="2318" max="2318" width="12.140625" style="3" customWidth="1"/>
    <col min="2319" max="2319" width="13.42578125" style="3" customWidth="1"/>
    <col min="2320" max="2320" width="10.42578125" style="3" customWidth="1"/>
    <col min="2321" max="2323" width="11.42578125" style="3" customWidth="1"/>
    <col min="2324" max="2324" width="7.28515625" style="3" customWidth="1"/>
    <col min="2325" max="2336" width="9.140625" style="3" customWidth="1"/>
    <col min="2337" max="2348" width="9.5703125" style="3" customWidth="1"/>
    <col min="2349" max="2349" width="10.85546875" style="3" bestFit="1" customWidth="1"/>
    <col min="2350" max="2373" width="9.5703125" style="3" customWidth="1"/>
    <col min="2374" max="2376" width="10.42578125" style="3" customWidth="1"/>
    <col min="2377" max="2565" width="5.7109375" style="3"/>
    <col min="2566" max="2566" width="1.28515625" style="3" customWidth="1"/>
    <col min="2567" max="2567" width="20.5703125" style="3" customWidth="1"/>
    <col min="2568" max="2568" width="17.140625" style="3" customWidth="1"/>
    <col min="2569" max="2569" width="4.5703125" style="3" customWidth="1"/>
    <col min="2570" max="2572" width="9.7109375" style="3" customWidth="1"/>
    <col min="2573" max="2573" width="8.7109375" style="3" customWidth="1"/>
    <col min="2574" max="2574" width="12.140625" style="3" customWidth="1"/>
    <col min="2575" max="2575" width="13.42578125" style="3" customWidth="1"/>
    <col min="2576" max="2576" width="10.42578125" style="3" customWidth="1"/>
    <col min="2577" max="2579" width="11.42578125" style="3" customWidth="1"/>
    <col min="2580" max="2580" width="7.28515625" style="3" customWidth="1"/>
    <col min="2581" max="2592" width="9.140625" style="3" customWidth="1"/>
    <col min="2593" max="2604" width="9.5703125" style="3" customWidth="1"/>
    <col min="2605" max="2605" width="10.85546875" style="3" bestFit="1" customWidth="1"/>
    <col min="2606" max="2629" width="9.5703125" style="3" customWidth="1"/>
    <col min="2630" max="2632" width="10.42578125" style="3" customWidth="1"/>
    <col min="2633" max="2821" width="5.7109375" style="3"/>
    <col min="2822" max="2822" width="1.28515625" style="3" customWidth="1"/>
    <col min="2823" max="2823" width="20.5703125" style="3" customWidth="1"/>
    <col min="2824" max="2824" width="17.140625" style="3" customWidth="1"/>
    <col min="2825" max="2825" width="4.5703125" style="3" customWidth="1"/>
    <col min="2826" max="2828" width="9.7109375" style="3" customWidth="1"/>
    <col min="2829" max="2829" width="8.7109375" style="3" customWidth="1"/>
    <col min="2830" max="2830" width="12.140625" style="3" customWidth="1"/>
    <col min="2831" max="2831" width="13.42578125" style="3" customWidth="1"/>
    <col min="2832" max="2832" width="10.42578125" style="3" customWidth="1"/>
    <col min="2833" max="2835" width="11.42578125" style="3" customWidth="1"/>
    <col min="2836" max="2836" width="7.28515625" style="3" customWidth="1"/>
    <col min="2837" max="2848" width="9.140625" style="3" customWidth="1"/>
    <col min="2849" max="2860" width="9.5703125" style="3" customWidth="1"/>
    <col min="2861" max="2861" width="10.85546875" style="3" bestFit="1" customWidth="1"/>
    <col min="2862" max="2885" width="9.5703125" style="3" customWidth="1"/>
    <col min="2886" max="2888" width="10.42578125" style="3" customWidth="1"/>
    <col min="2889" max="3077" width="5.7109375" style="3"/>
    <col min="3078" max="3078" width="1.28515625" style="3" customWidth="1"/>
    <col min="3079" max="3079" width="20.5703125" style="3" customWidth="1"/>
    <col min="3080" max="3080" width="17.140625" style="3" customWidth="1"/>
    <col min="3081" max="3081" width="4.5703125" style="3" customWidth="1"/>
    <col min="3082" max="3084" width="9.7109375" style="3" customWidth="1"/>
    <col min="3085" max="3085" width="8.7109375" style="3" customWidth="1"/>
    <col min="3086" max="3086" width="12.140625" style="3" customWidth="1"/>
    <col min="3087" max="3087" width="13.42578125" style="3" customWidth="1"/>
    <col min="3088" max="3088" width="10.42578125" style="3" customWidth="1"/>
    <col min="3089" max="3091" width="11.42578125" style="3" customWidth="1"/>
    <col min="3092" max="3092" width="7.28515625" style="3" customWidth="1"/>
    <col min="3093" max="3104" width="9.140625" style="3" customWidth="1"/>
    <col min="3105" max="3116" width="9.5703125" style="3" customWidth="1"/>
    <col min="3117" max="3117" width="10.85546875" style="3" bestFit="1" customWidth="1"/>
    <col min="3118" max="3141" width="9.5703125" style="3" customWidth="1"/>
    <col min="3142" max="3144" width="10.42578125" style="3" customWidth="1"/>
    <col min="3145" max="3333" width="5.7109375" style="3"/>
    <col min="3334" max="3334" width="1.28515625" style="3" customWidth="1"/>
    <col min="3335" max="3335" width="20.5703125" style="3" customWidth="1"/>
    <col min="3336" max="3336" width="17.140625" style="3" customWidth="1"/>
    <col min="3337" max="3337" width="4.5703125" style="3" customWidth="1"/>
    <col min="3338" max="3340" width="9.7109375" style="3" customWidth="1"/>
    <col min="3341" max="3341" width="8.7109375" style="3" customWidth="1"/>
    <col min="3342" max="3342" width="12.140625" style="3" customWidth="1"/>
    <col min="3343" max="3343" width="13.42578125" style="3" customWidth="1"/>
    <col min="3344" max="3344" width="10.42578125" style="3" customWidth="1"/>
    <col min="3345" max="3347" width="11.42578125" style="3" customWidth="1"/>
    <col min="3348" max="3348" width="7.28515625" style="3" customWidth="1"/>
    <col min="3349" max="3360" width="9.140625" style="3" customWidth="1"/>
    <col min="3361" max="3372" width="9.5703125" style="3" customWidth="1"/>
    <col min="3373" max="3373" width="10.85546875" style="3" bestFit="1" customWidth="1"/>
    <col min="3374" max="3397" width="9.5703125" style="3" customWidth="1"/>
    <col min="3398" max="3400" width="10.42578125" style="3" customWidth="1"/>
    <col min="3401" max="3589" width="5.7109375" style="3"/>
    <col min="3590" max="3590" width="1.28515625" style="3" customWidth="1"/>
    <col min="3591" max="3591" width="20.5703125" style="3" customWidth="1"/>
    <col min="3592" max="3592" width="17.140625" style="3" customWidth="1"/>
    <col min="3593" max="3593" width="4.5703125" style="3" customWidth="1"/>
    <col min="3594" max="3596" width="9.7109375" style="3" customWidth="1"/>
    <col min="3597" max="3597" width="8.7109375" style="3" customWidth="1"/>
    <col min="3598" max="3598" width="12.140625" style="3" customWidth="1"/>
    <col min="3599" max="3599" width="13.42578125" style="3" customWidth="1"/>
    <col min="3600" max="3600" width="10.42578125" style="3" customWidth="1"/>
    <col min="3601" max="3603" width="11.42578125" style="3" customWidth="1"/>
    <col min="3604" max="3604" width="7.28515625" style="3" customWidth="1"/>
    <col min="3605" max="3616" width="9.140625" style="3" customWidth="1"/>
    <col min="3617" max="3628" width="9.5703125" style="3" customWidth="1"/>
    <col min="3629" max="3629" width="10.85546875" style="3" bestFit="1" customWidth="1"/>
    <col min="3630" max="3653" width="9.5703125" style="3" customWidth="1"/>
    <col min="3654" max="3656" width="10.42578125" style="3" customWidth="1"/>
    <col min="3657" max="3845" width="5.7109375" style="3"/>
    <col min="3846" max="3846" width="1.28515625" style="3" customWidth="1"/>
    <col min="3847" max="3847" width="20.5703125" style="3" customWidth="1"/>
    <col min="3848" max="3848" width="17.140625" style="3" customWidth="1"/>
    <col min="3849" max="3849" width="4.5703125" style="3" customWidth="1"/>
    <col min="3850" max="3852" width="9.7109375" style="3" customWidth="1"/>
    <col min="3853" max="3853" width="8.7109375" style="3" customWidth="1"/>
    <col min="3854" max="3854" width="12.140625" style="3" customWidth="1"/>
    <col min="3855" max="3855" width="13.42578125" style="3" customWidth="1"/>
    <col min="3856" max="3856" width="10.42578125" style="3" customWidth="1"/>
    <col min="3857" max="3859" width="11.42578125" style="3" customWidth="1"/>
    <col min="3860" max="3860" width="7.28515625" style="3" customWidth="1"/>
    <col min="3861" max="3872" width="9.140625" style="3" customWidth="1"/>
    <col min="3873" max="3884" width="9.5703125" style="3" customWidth="1"/>
    <col min="3885" max="3885" width="10.85546875" style="3" bestFit="1" customWidth="1"/>
    <col min="3886" max="3909" width="9.5703125" style="3" customWidth="1"/>
    <col min="3910" max="3912" width="10.42578125" style="3" customWidth="1"/>
    <col min="3913" max="4101" width="5.7109375" style="3"/>
    <col min="4102" max="4102" width="1.28515625" style="3" customWidth="1"/>
    <col min="4103" max="4103" width="20.5703125" style="3" customWidth="1"/>
    <col min="4104" max="4104" width="17.140625" style="3" customWidth="1"/>
    <col min="4105" max="4105" width="4.5703125" style="3" customWidth="1"/>
    <col min="4106" max="4108" width="9.7109375" style="3" customWidth="1"/>
    <col min="4109" max="4109" width="8.7109375" style="3" customWidth="1"/>
    <col min="4110" max="4110" width="12.140625" style="3" customWidth="1"/>
    <col min="4111" max="4111" width="13.42578125" style="3" customWidth="1"/>
    <col min="4112" max="4112" width="10.42578125" style="3" customWidth="1"/>
    <col min="4113" max="4115" width="11.42578125" style="3" customWidth="1"/>
    <col min="4116" max="4116" width="7.28515625" style="3" customWidth="1"/>
    <col min="4117" max="4128" width="9.140625" style="3" customWidth="1"/>
    <col min="4129" max="4140" width="9.5703125" style="3" customWidth="1"/>
    <col min="4141" max="4141" width="10.85546875" style="3" bestFit="1" customWidth="1"/>
    <col min="4142" max="4165" width="9.5703125" style="3" customWidth="1"/>
    <col min="4166" max="4168" width="10.42578125" style="3" customWidth="1"/>
    <col min="4169" max="4357" width="5.7109375" style="3"/>
    <col min="4358" max="4358" width="1.28515625" style="3" customWidth="1"/>
    <col min="4359" max="4359" width="20.5703125" style="3" customWidth="1"/>
    <col min="4360" max="4360" width="17.140625" style="3" customWidth="1"/>
    <col min="4361" max="4361" width="4.5703125" style="3" customWidth="1"/>
    <col min="4362" max="4364" width="9.7109375" style="3" customWidth="1"/>
    <col min="4365" max="4365" width="8.7109375" style="3" customWidth="1"/>
    <col min="4366" max="4366" width="12.140625" style="3" customWidth="1"/>
    <col min="4367" max="4367" width="13.42578125" style="3" customWidth="1"/>
    <col min="4368" max="4368" width="10.42578125" style="3" customWidth="1"/>
    <col min="4369" max="4371" width="11.42578125" style="3" customWidth="1"/>
    <col min="4372" max="4372" width="7.28515625" style="3" customWidth="1"/>
    <col min="4373" max="4384" width="9.140625" style="3" customWidth="1"/>
    <col min="4385" max="4396" width="9.5703125" style="3" customWidth="1"/>
    <col min="4397" max="4397" width="10.85546875" style="3" bestFit="1" customWidth="1"/>
    <col min="4398" max="4421" width="9.5703125" style="3" customWidth="1"/>
    <col min="4422" max="4424" width="10.42578125" style="3" customWidth="1"/>
    <col min="4425" max="4613" width="5.7109375" style="3"/>
    <col min="4614" max="4614" width="1.28515625" style="3" customWidth="1"/>
    <col min="4615" max="4615" width="20.5703125" style="3" customWidth="1"/>
    <col min="4616" max="4616" width="17.140625" style="3" customWidth="1"/>
    <col min="4617" max="4617" width="4.5703125" style="3" customWidth="1"/>
    <col min="4618" max="4620" width="9.7109375" style="3" customWidth="1"/>
    <col min="4621" max="4621" width="8.7109375" style="3" customWidth="1"/>
    <col min="4622" max="4622" width="12.140625" style="3" customWidth="1"/>
    <col min="4623" max="4623" width="13.42578125" style="3" customWidth="1"/>
    <col min="4624" max="4624" width="10.42578125" style="3" customWidth="1"/>
    <col min="4625" max="4627" width="11.42578125" style="3" customWidth="1"/>
    <col min="4628" max="4628" width="7.28515625" style="3" customWidth="1"/>
    <col min="4629" max="4640" width="9.140625" style="3" customWidth="1"/>
    <col min="4641" max="4652" width="9.5703125" style="3" customWidth="1"/>
    <col min="4653" max="4653" width="10.85546875" style="3" bestFit="1" customWidth="1"/>
    <col min="4654" max="4677" width="9.5703125" style="3" customWidth="1"/>
    <col min="4678" max="4680" width="10.42578125" style="3" customWidth="1"/>
    <col min="4681" max="4869" width="5.7109375" style="3"/>
    <col min="4870" max="4870" width="1.28515625" style="3" customWidth="1"/>
    <col min="4871" max="4871" width="20.5703125" style="3" customWidth="1"/>
    <col min="4872" max="4872" width="17.140625" style="3" customWidth="1"/>
    <col min="4873" max="4873" width="4.5703125" style="3" customWidth="1"/>
    <col min="4874" max="4876" width="9.7109375" style="3" customWidth="1"/>
    <col min="4877" max="4877" width="8.7109375" style="3" customWidth="1"/>
    <col min="4878" max="4878" width="12.140625" style="3" customWidth="1"/>
    <col min="4879" max="4879" width="13.42578125" style="3" customWidth="1"/>
    <col min="4880" max="4880" width="10.42578125" style="3" customWidth="1"/>
    <col min="4881" max="4883" width="11.42578125" style="3" customWidth="1"/>
    <col min="4884" max="4884" width="7.28515625" style="3" customWidth="1"/>
    <col min="4885" max="4896" width="9.140625" style="3" customWidth="1"/>
    <col min="4897" max="4908" width="9.5703125" style="3" customWidth="1"/>
    <col min="4909" max="4909" width="10.85546875" style="3" bestFit="1" customWidth="1"/>
    <col min="4910" max="4933" width="9.5703125" style="3" customWidth="1"/>
    <col min="4934" max="4936" width="10.42578125" style="3" customWidth="1"/>
    <col min="4937" max="5125" width="5.7109375" style="3"/>
    <col min="5126" max="5126" width="1.28515625" style="3" customWidth="1"/>
    <col min="5127" max="5127" width="20.5703125" style="3" customWidth="1"/>
    <col min="5128" max="5128" width="17.140625" style="3" customWidth="1"/>
    <col min="5129" max="5129" width="4.5703125" style="3" customWidth="1"/>
    <col min="5130" max="5132" width="9.7109375" style="3" customWidth="1"/>
    <col min="5133" max="5133" width="8.7109375" style="3" customWidth="1"/>
    <col min="5134" max="5134" width="12.140625" style="3" customWidth="1"/>
    <col min="5135" max="5135" width="13.42578125" style="3" customWidth="1"/>
    <col min="5136" max="5136" width="10.42578125" style="3" customWidth="1"/>
    <col min="5137" max="5139" width="11.42578125" style="3" customWidth="1"/>
    <col min="5140" max="5140" width="7.28515625" style="3" customWidth="1"/>
    <col min="5141" max="5152" width="9.140625" style="3" customWidth="1"/>
    <col min="5153" max="5164" width="9.5703125" style="3" customWidth="1"/>
    <col min="5165" max="5165" width="10.85546875" style="3" bestFit="1" customWidth="1"/>
    <col min="5166" max="5189" width="9.5703125" style="3" customWidth="1"/>
    <col min="5190" max="5192" width="10.42578125" style="3" customWidth="1"/>
    <col min="5193" max="5381" width="5.7109375" style="3"/>
    <col min="5382" max="5382" width="1.28515625" style="3" customWidth="1"/>
    <col min="5383" max="5383" width="20.5703125" style="3" customWidth="1"/>
    <col min="5384" max="5384" width="17.140625" style="3" customWidth="1"/>
    <col min="5385" max="5385" width="4.5703125" style="3" customWidth="1"/>
    <col min="5386" max="5388" width="9.7109375" style="3" customWidth="1"/>
    <col min="5389" max="5389" width="8.7109375" style="3" customWidth="1"/>
    <col min="5390" max="5390" width="12.140625" style="3" customWidth="1"/>
    <col min="5391" max="5391" width="13.42578125" style="3" customWidth="1"/>
    <col min="5392" max="5392" width="10.42578125" style="3" customWidth="1"/>
    <col min="5393" max="5395" width="11.42578125" style="3" customWidth="1"/>
    <col min="5396" max="5396" width="7.28515625" style="3" customWidth="1"/>
    <col min="5397" max="5408" width="9.140625" style="3" customWidth="1"/>
    <col min="5409" max="5420" width="9.5703125" style="3" customWidth="1"/>
    <col min="5421" max="5421" width="10.85546875" style="3" bestFit="1" customWidth="1"/>
    <col min="5422" max="5445" width="9.5703125" style="3" customWidth="1"/>
    <col min="5446" max="5448" width="10.42578125" style="3" customWidth="1"/>
    <col min="5449" max="5637" width="5.7109375" style="3"/>
    <col min="5638" max="5638" width="1.28515625" style="3" customWidth="1"/>
    <col min="5639" max="5639" width="20.5703125" style="3" customWidth="1"/>
    <col min="5640" max="5640" width="17.140625" style="3" customWidth="1"/>
    <col min="5641" max="5641" width="4.5703125" style="3" customWidth="1"/>
    <col min="5642" max="5644" width="9.7109375" style="3" customWidth="1"/>
    <col min="5645" max="5645" width="8.7109375" style="3" customWidth="1"/>
    <col min="5646" max="5646" width="12.140625" style="3" customWidth="1"/>
    <col min="5647" max="5647" width="13.42578125" style="3" customWidth="1"/>
    <col min="5648" max="5648" width="10.42578125" style="3" customWidth="1"/>
    <col min="5649" max="5651" width="11.42578125" style="3" customWidth="1"/>
    <col min="5652" max="5652" width="7.28515625" style="3" customWidth="1"/>
    <col min="5653" max="5664" width="9.140625" style="3" customWidth="1"/>
    <col min="5665" max="5676" width="9.5703125" style="3" customWidth="1"/>
    <col min="5677" max="5677" width="10.85546875" style="3" bestFit="1" customWidth="1"/>
    <col min="5678" max="5701" width="9.5703125" style="3" customWidth="1"/>
    <col min="5702" max="5704" width="10.42578125" style="3" customWidth="1"/>
    <col min="5705" max="5893" width="5.7109375" style="3"/>
    <col min="5894" max="5894" width="1.28515625" style="3" customWidth="1"/>
    <col min="5895" max="5895" width="20.5703125" style="3" customWidth="1"/>
    <col min="5896" max="5896" width="17.140625" style="3" customWidth="1"/>
    <col min="5897" max="5897" width="4.5703125" style="3" customWidth="1"/>
    <col min="5898" max="5900" width="9.7109375" style="3" customWidth="1"/>
    <col min="5901" max="5901" width="8.7109375" style="3" customWidth="1"/>
    <col min="5902" max="5902" width="12.140625" style="3" customWidth="1"/>
    <col min="5903" max="5903" width="13.42578125" style="3" customWidth="1"/>
    <col min="5904" max="5904" width="10.42578125" style="3" customWidth="1"/>
    <col min="5905" max="5907" width="11.42578125" style="3" customWidth="1"/>
    <col min="5908" max="5908" width="7.28515625" style="3" customWidth="1"/>
    <col min="5909" max="5920" width="9.140625" style="3" customWidth="1"/>
    <col min="5921" max="5932" width="9.5703125" style="3" customWidth="1"/>
    <col min="5933" max="5933" width="10.85546875" style="3" bestFit="1" customWidth="1"/>
    <col min="5934" max="5957" width="9.5703125" style="3" customWidth="1"/>
    <col min="5958" max="5960" width="10.42578125" style="3" customWidth="1"/>
    <col min="5961" max="6149" width="5.7109375" style="3"/>
    <col min="6150" max="6150" width="1.28515625" style="3" customWidth="1"/>
    <col min="6151" max="6151" width="20.5703125" style="3" customWidth="1"/>
    <col min="6152" max="6152" width="17.140625" style="3" customWidth="1"/>
    <col min="6153" max="6153" width="4.5703125" style="3" customWidth="1"/>
    <col min="6154" max="6156" width="9.7109375" style="3" customWidth="1"/>
    <col min="6157" max="6157" width="8.7109375" style="3" customWidth="1"/>
    <col min="6158" max="6158" width="12.140625" style="3" customWidth="1"/>
    <col min="6159" max="6159" width="13.42578125" style="3" customWidth="1"/>
    <col min="6160" max="6160" width="10.42578125" style="3" customWidth="1"/>
    <col min="6161" max="6163" width="11.42578125" style="3" customWidth="1"/>
    <col min="6164" max="6164" width="7.28515625" style="3" customWidth="1"/>
    <col min="6165" max="6176" width="9.140625" style="3" customWidth="1"/>
    <col min="6177" max="6188" width="9.5703125" style="3" customWidth="1"/>
    <col min="6189" max="6189" width="10.85546875" style="3" bestFit="1" customWidth="1"/>
    <col min="6190" max="6213" width="9.5703125" style="3" customWidth="1"/>
    <col min="6214" max="6216" width="10.42578125" style="3" customWidth="1"/>
    <col min="6217" max="6405" width="5.7109375" style="3"/>
    <col min="6406" max="6406" width="1.28515625" style="3" customWidth="1"/>
    <col min="6407" max="6407" width="20.5703125" style="3" customWidth="1"/>
    <col min="6408" max="6408" width="17.140625" style="3" customWidth="1"/>
    <col min="6409" max="6409" width="4.5703125" style="3" customWidth="1"/>
    <col min="6410" max="6412" width="9.7109375" style="3" customWidth="1"/>
    <col min="6413" max="6413" width="8.7109375" style="3" customWidth="1"/>
    <col min="6414" max="6414" width="12.140625" style="3" customWidth="1"/>
    <col min="6415" max="6415" width="13.42578125" style="3" customWidth="1"/>
    <col min="6416" max="6416" width="10.42578125" style="3" customWidth="1"/>
    <col min="6417" max="6419" width="11.42578125" style="3" customWidth="1"/>
    <col min="6420" max="6420" width="7.28515625" style="3" customWidth="1"/>
    <col min="6421" max="6432" width="9.140625" style="3" customWidth="1"/>
    <col min="6433" max="6444" width="9.5703125" style="3" customWidth="1"/>
    <col min="6445" max="6445" width="10.85546875" style="3" bestFit="1" customWidth="1"/>
    <col min="6446" max="6469" width="9.5703125" style="3" customWidth="1"/>
    <col min="6470" max="6472" width="10.42578125" style="3" customWidth="1"/>
    <col min="6473" max="6661" width="5.7109375" style="3"/>
    <col min="6662" max="6662" width="1.28515625" style="3" customWidth="1"/>
    <col min="6663" max="6663" width="20.5703125" style="3" customWidth="1"/>
    <col min="6664" max="6664" width="17.140625" style="3" customWidth="1"/>
    <col min="6665" max="6665" width="4.5703125" style="3" customWidth="1"/>
    <col min="6666" max="6668" width="9.7109375" style="3" customWidth="1"/>
    <col min="6669" max="6669" width="8.7109375" style="3" customWidth="1"/>
    <col min="6670" max="6670" width="12.140625" style="3" customWidth="1"/>
    <col min="6671" max="6671" width="13.42578125" style="3" customWidth="1"/>
    <col min="6672" max="6672" width="10.42578125" style="3" customWidth="1"/>
    <col min="6673" max="6675" width="11.42578125" style="3" customWidth="1"/>
    <col min="6676" max="6676" width="7.28515625" style="3" customWidth="1"/>
    <col min="6677" max="6688" width="9.140625" style="3" customWidth="1"/>
    <col min="6689" max="6700" width="9.5703125" style="3" customWidth="1"/>
    <col min="6701" max="6701" width="10.85546875" style="3" bestFit="1" customWidth="1"/>
    <col min="6702" max="6725" width="9.5703125" style="3" customWidth="1"/>
    <col min="6726" max="6728" width="10.42578125" style="3" customWidth="1"/>
    <col min="6729" max="6917" width="5.7109375" style="3"/>
    <col min="6918" max="6918" width="1.28515625" style="3" customWidth="1"/>
    <col min="6919" max="6919" width="20.5703125" style="3" customWidth="1"/>
    <col min="6920" max="6920" width="17.140625" style="3" customWidth="1"/>
    <col min="6921" max="6921" width="4.5703125" style="3" customWidth="1"/>
    <col min="6922" max="6924" width="9.7109375" style="3" customWidth="1"/>
    <col min="6925" max="6925" width="8.7109375" style="3" customWidth="1"/>
    <col min="6926" max="6926" width="12.140625" style="3" customWidth="1"/>
    <col min="6927" max="6927" width="13.42578125" style="3" customWidth="1"/>
    <col min="6928" max="6928" width="10.42578125" style="3" customWidth="1"/>
    <col min="6929" max="6931" width="11.42578125" style="3" customWidth="1"/>
    <col min="6932" max="6932" width="7.28515625" style="3" customWidth="1"/>
    <col min="6933" max="6944" width="9.140625" style="3" customWidth="1"/>
    <col min="6945" max="6956" width="9.5703125" style="3" customWidth="1"/>
    <col min="6957" max="6957" width="10.85546875" style="3" bestFit="1" customWidth="1"/>
    <col min="6958" max="6981" width="9.5703125" style="3" customWidth="1"/>
    <col min="6982" max="6984" width="10.42578125" style="3" customWidth="1"/>
    <col min="6985" max="7173" width="5.7109375" style="3"/>
    <col min="7174" max="7174" width="1.28515625" style="3" customWidth="1"/>
    <col min="7175" max="7175" width="20.5703125" style="3" customWidth="1"/>
    <col min="7176" max="7176" width="17.140625" style="3" customWidth="1"/>
    <col min="7177" max="7177" width="4.5703125" style="3" customWidth="1"/>
    <col min="7178" max="7180" width="9.7109375" style="3" customWidth="1"/>
    <col min="7181" max="7181" width="8.7109375" style="3" customWidth="1"/>
    <col min="7182" max="7182" width="12.140625" style="3" customWidth="1"/>
    <col min="7183" max="7183" width="13.42578125" style="3" customWidth="1"/>
    <col min="7184" max="7184" width="10.42578125" style="3" customWidth="1"/>
    <col min="7185" max="7187" width="11.42578125" style="3" customWidth="1"/>
    <col min="7188" max="7188" width="7.28515625" style="3" customWidth="1"/>
    <col min="7189" max="7200" width="9.140625" style="3" customWidth="1"/>
    <col min="7201" max="7212" width="9.5703125" style="3" customWidth="1"/>
    <col min="7213" max="7213" width="10.85546875" style="3" bestFit="1" customWidth="1"/>
    <col min="7214" max="7237" width="9.5703125" style="3" customWidth="1"/>
    <col min="7238" max="7240" width="10.42578125" style="3" customWidth="1"/>
    <col min="7241" max="7429" width="5.7109375" style="3"/>
    <col min="7430" max="7430" width="1.28515625" style="3" customWidth="1"/>
    <col min="7431" max="7431" width="20.5703125" style="3" customWidth="1"/>
    <col min="7432" max="7432" width="17.140625" style="3" customWidth="1"/>
    <col min="7433" max="7433" width="4.5703125" style="3" customWidth="1"/>
    <col min="7434" max="7436" width="9.7109375" style="3" customWidth="1"/>
    <col min="7437" max="7437" width="8.7109375" style="3" customWidth="1"/>
    <col min="7438" max="7438" width="12.140625" style="3" customWidth="1"/>
    <col min="7439" max="7439" width="13.42578125" style="3" customWidth="1"/>
    <col min="7440" max="7440" width="10.42578125" style="3" customWidth="1"/>
    <col min="7441" max="7443" width="11.42578125" style="3" customWidth="1"/>
    <col min="7444" max="7444" width="7.28515625" style="3" customWidth="1"/>
    <col min="7445" max="7456" width="9.140625" style="3" customWidth="1"/>
    <col min="7457" max="7468" width="9.5703125" style="3" customWidth="1"/>
    <col min="7469" max="7469" width="10.85546875" style="3" bestFit="1" customWidth="1"/>
    <col min="7470" max="7493" width="9.5703125" style="3" customWidth="1"/>
    <col min="7494" max="7496" width="10.42578125" style="3" customWidth="1"/>
    <col min="7497" max="7685" width="5.7109375" style="3"/>
    <col min="7686" max="7686" width="1.28515625" style="3" customWidth="1"/>
    <col min="7687" max="7687" width="20.5703125" style="3" customWidth="1"/>
    <col min="7688" max="7688" width="17.140625" style="3" customWidth="1"/>
    <col min="7689" max="7689" width="4.5703125" style="3" customWidth="1"/>
    <col min="7690" max="7692" width="9.7109375" style="3" customWidth="1"/>
    <col min="7693" max="7693" width="8.7109375" style="3" customWidth="1"/>
    <col min="7694" max="7694" width="12.140625" style="3" customWidth="1"/>
    <col min="7695" max="7695" width="13.42578125" style="3" customWidth="1"/>
    <col min="7696" max="7696" width="10.42578125" style="3" customWidth="1"/>
    <col min="7697" max="7699" width="11.42578125" style="3" customWidth="1"/>
    <col min="7700" max="7700" width="7.28515625" style="3" customWidth="1"/>
    <col min="7701" max="7712" width="9.140625" style="3" customWidth="1"/>
    <col min="7713" max="7724" width="9.5703125" style="3" customWidth="1"/>
    <col min="7725" max="7725" width="10.85546875" style="3" bestFit="1" customWidth="1"/>
    <col min="7726" max="7749" width="9.5703125" style="3" customWidth="1"/>
    <col min="7750" max="7752" width="10.42578125" style="3" customWidth="1"/>
    <col min="7753" max="7941" width="5.7109375" style="3"/>
    <col min="7942" max="7942" width="1.28515625" style="3" customWidth="1"/>
    <col min="7943" max="7943" width="20.5703125" style="3" customWidth="1"/>
    <col min="7944" max="7944" width="17.140625" style="3" customWidth="1"/>
    <col min="7945" max="7945" width="4.5703125" style="3" customWidth="1"/>
    <col min="7946" max="7948" width="9.7109375" style="3" customWidth="1"/>
    <col min="7949" max="7949" width="8.7109375" style="3" customWidth="1"/>
    <col min="7950" max="7950" width="12.140625" style="3" customWidth="1"/>
    <col min="7951" max="7951" width="13.42578125" style="3" customWidth="1"/>
    <col min="7952" max="7952" width="10.42578125" style="3" customWidth="1"/>
    <col min="7953" max="7955" width="11.42578125" style="3" customWidth="1"/>
    <col min="7956" max="7956" width="7.28515625" style="3" customWidth="1"/>
    <col min="7957" max="7968" width="9.140625" style="3" customWidth="1"/>
    <col min="7969" max="7980" width="9.5703125" style="3" customWidth="1"/>
    <col min="7981" max="7981" width="10.85546875" style="3" bestFit="1" customWidth="1"/>
    <col min="7982" max="8005" width="9.5703125" style="3" customWidth="1"/>
    <col min="8006" max="8008" width="10.42578125" style="3" customWidth="1"/>
    <col min="8009" max="8197" width="5.7109375" style="3"/>
    <col min="8198" max="8198" width="1.28515625" style="3" customWidth="1"/>
    <col min="8199" max="8199" width="20.5703125" style="3" customWidth="1"/>
    <col min="8200" max="8200" width="17.140625" style="3" customWidth="1"/>
    <col min="8201" max="8201" width="4.5703125" style="3" customWidth="1"/>
    <col min="8202" max="8204" width="9.7109375" style="3" customWidth="1"/>
    <col min="8205" max="8205" width="8.7109375" style="3" customWidth="1"/>
    <col min="8206" max="8206" width="12.140625" style="3" customWidth="1"/>
    <col min="8207" max="8207" width="13.42578125" style="3" customWidth="1"/>
    <col min="8208" max="8208" width="10.42578125" style="3" customWidth="1"/>
    <col min="8209" max="8211" width="11.42578125" style="3" customWidth="1"/>
    <col min="8212" max="8212" width="7.28515625" style="3" customWidth="1"/>
    <col min="8213" max="8224" width="9.140625" style="3" customWidth="1"/>
    <col min="8225" max="8236" width="9.5703125" style="3" customWidth="1"/>
    <col min="8237" max="8237" width="10.85546875" style="3" bestFit="1" customWidth="1"/>
    <col min="8238" max="8261" width="9.5703125" style="3" customWidth="1"/>
    <col min="8262" max="8264" width="10.42578125" style="3" customWidth="1"/>
    <col min="8265" max="8453" width="5.7109375" style="3"/>
    <col min="8454" max="8454" width="1.28515625" style="3" customWidth="1"/>
    <col min="8455" max="8455" width="20.5703125" style="3" customWidth="1"/>
    <col min="8456" max="8456" width="17.140625" style="3" customWidth="1"/>
    <col min="8457" max="8457" width="4.5703125" style="3" customWidth="1"/>
    <col min="8458" max="8460" width="9.7109375" style="3" customWidth="1"/>
    <col min="8461" max="8461" width="8.7109375" style="3" customWidth="1"/>
    <col min="8462" max="8462" width="12.140625" style="3" customWidth="1"/>
    <col min="8463" max="8463" width="13.42578125" style="3" customWidth="1"/>
    <col min="8464" max="8464" width="10.42578125" style="3" customWidth="1"/>
    <col min="8465" max="8467" width="11.42578125" style="3" customWidth="1"/>
    <col min="8468" max="8468" width="7.28515625" style="3" customWidth="1"/>
    <col min="8469" max="8480" width="9.140625" style="3" customWidth="1"/>
    <col min="8481" max="8492" width="9.5703125" style="3" customWidth="1"/>
    <col min="8493" max="8493" width="10.85546875" style="3" bestFit="1" customWidth="1"/>
    <col min="8494" max="8517" width="9.5703125" style="3" customWidth="1"/>
    <col min="8518" max="8520" width="10.42578125" style="3" customWidth="1"/>
    <col min="8521" max="8709" width="5.7109375" style="3"/>
    <col min="8710" max="8710" width="1.28515625" style="3" customWidth="1"/>
    <col min="8711" max="8711" width="20.5703125" style="3" customWidth="1"/>
    <col min="8712" max="8712" width="17.140625" style="3" customWidth="1"/>
    <col min="8713" max="8713" width="4.5703125" style="3" customWidth="1"/>
    <col min="8714" max="8716" width="9.7109375" style="3" customWidth="1"/>
    <col min="8717" max="8717" width="8.7109375" style="3" customWidth="1"/>
    <col min="8718" max="8718" width="12.140625" style="3" customWidth="1"/>
    <col min="8719" max="8719" width="13.42578125" style="3" customWidth="1"/>
    <col min="8720" max="8720" width="10.42578125" style="3" customWidth="1"/>
    <col min="8721" max="8723" width="11.42578125" style="3" customWidth="1"/>
    <col min="8724" max="8724" width="7.28515625" style="3" customWidth="1"/>
    <col min="8725" max="8736" width="9.140625" style="3" customWidth="1"/>
    <col min="8737" max="8748" width="9.5703125" style="3" customWidth="1"/>
    <col min="8749" max="8749" width="10.85546875" style="3" bestFit="1" customWidth="1"/>
    <col min="8750" max="8773" width="9.5703125" style="3" customWidth="1"/>
    <col min="8774" max="8776" width="10.42578125" style="3" customWidth="1"/>
    <col min="8777" max="8965" width="5.7109375" style="3"/>
    <col min="8966" max="8966" width="1.28515625" style="3" customWidth="1"/>
    <col min="8967" max="8967" width="20.5703125" style="3" customWidth="1"/>
    <col min="8968" max="8968" width="17.140625" style="3" customWidth="1"/>
    <col min="8969" max="8969" width="4.5703125" style="3" customWidth="1"/>
    <col min="8970" max="8972" width="9.7109375" style="3" customWidth="1"/>
    <col min="8973" max="8973" width="8.7109375" style="3" customWidth="1"/>
    <col min="8974" max="8974" width="12.140625" style="3" customWidth="1"/>
    <col min="8975" max="8975" width="13.42578125" style="3" customWidth="1"/>
    <col min="8976" max="8976" width="10.42578125" style="3" customWidth="1"/>
    <col min="8977" max="8979" width="11.42578125" style="3" customWidth="1"/>
    <col min="8980" max="8980" width="7.28515625" style="3" customWidth="1"/>
    <col min="8981" max="8992" width="9.140625" style="3" customWidth="1"/>
    <col min="8993" max="9004" width="9.5703125" style="3" customWidth="1"/>
    <col min="9005" max="9005" width="10.85546875" style="3" bestFit="1" customWidth="1"/>
    <col min="9006" max="9029" width="9.5703125" style="3" customWidth="1"/>
    <col min="9030" max="9032" width="10.42578125" style="3" customWidth="1"/>
    <col min="9033" max="9221" width="5.7109375" style="3"/>
    <col min="9222" max="9222" width="1.28515625" style="3" customWidth="1"/>
    <col min="9223" max="9223" width="20.5703125" style="3" customWidth="1"/>
    <col min="9224" max="9224" width="17.140625" style="3" customWidth="1"/>
    <col min="9225" max="9225" width="4.5703125" style="3" customWidth="1"/>
    <col min="9226" max="9228" width="9.7109375" style="3" customWidth="1"/>
    <col min="9229" max="9229" width="8.7109375" style="3" customWidth="1"/>
    <col min="9230" max="9230" width="12.140625" style="3" customWidth="1"/>
    <col min="9231" max="9231" width="13.42578125" style="3" customWidth="1"/>
    <col min="9232" max="9232" width="10.42578125" style="3" customWidth="1"/>
    <col min="9233" max="9235" width="11.42578125" style="3" customWidth="1"/>
    <col min="9236" max="9236" width="7.28515625" style="3" customWidth="1"/>
    <col min="9237" max="9248" width="9.140625" style="3" customWidth="1"/>
    <col min="9249" max="9260" width="9.5703125" style="3" customWidth="1"/>
    <col min="9261" max="9261" width="10.85546875" style="3" bestFit="1" customWidth="1"/>
    <col min="9262" max="9285" width="9.5703125" style="3" customWidth="1"/>
    <col min="9286" max="9288" width="10.42578125" style="3" customWidth="1"/>
    <col min="9289" max="9477" width="5.7109375" style="3"/>
    <col min="9478" max="9478" width="1.28515625" style="3" customWidth="1"/>
    <col min="9479" max="9479" width="20.5703125" style="3" customWidth="1"/>
    <col min="9480" max="9480" width="17.140625" style="3" customWidth="1"/>
    <col min="9481" max="9481" width="4.5703125" style="3" customWidth="1"/>
    <col min="9482" max="9484" width="9.7109375" style="3" customWidth="1"/>
    <col min="9485" max="9485" width="8.7109375" style="3" customWidth="1"/>
    <col min="9486" max="9486" width="12.140625" style="3" customWidth="1"/>
    <col min="9487" max="9487" width="13.42578125" style="3" customWidth="1"/>
    <col min="9488" max="9488" width="10.42578125" style="3" customWidth="1"/>
    <col min="9489" max="9491" width="11.42578125" style="3" customWidth="1"/>
    <col min="9492" max="9492" width="7.28515625" style="3" customWidth="1"/>
    <col min="9493" max="9504" width="9.140625" style="3" customWidth="1"/>
    <col min="9505" max="9516" width="9.5703125" style="3" customWidth="1"/>
    <col min="9517" max="9517" width="10.85546875" style="3" bestFit="1" customWidth="1"/>
    <col min="9518" max="9541" width="9.5703125" style="3" customWidth="1"/>
    <col min="9542" max="9544" width="10.42578125" style="3" customWidth="1"/>
    <col min="9545" max="9733" width="5.7109375" style="3"/>
    <col min="9734" max="9734" width="1.28515625" style="3" customWidth="1"/>
    <col min="9735" max="9735" width="20.5703125" style="3" customWidth="1"/>
    <col min="9736" max="9736" width="17.140625" style="3" customWidth="1"/>
    <col min="9737" max="9737" width="4.5703125" style="3" customWidth="1"/>
    <col min="9738" max="9740" width="9.7109375" style="3" customWidth="1"/>
    <col min="9741" max="9741" width="8.7109375" style="3" customWidth="1"/>
    <col min="9742" max="9742" width="12.140625" style="3" customWidth="1"/>
    <col min="9743" max="9743" width="13.42578125" style="3" customWidth="1"/>
    <col min="9744" max="9744" width="10.42578125" style="3" customWidth="1"/>
    <col min="9745" max="9747" width="11.42578125" style="3" customWidth="1"/>
    <col min="9748" max="9748" width="7.28515625" style="3" customWidth="1"/>
    <col min="9749" max="9760" width="9.140625" style="3" customWidth="1"/>
    <col min="9761" max="9772" width="9.5703125" style="3" customWidth="1"/>
    <col min="9773" max="9773" width="10.85546875" style="3" bestFit="1" customWidth="1"/>
    <col min="9774" max="9797" width="9.5703125" style="3" customWidth="1"/>
    <col min="9798" max="9800" width="10.42578125" style="3" customWidth="1"/>
    <col min="9801" max="9989" width="5.7109375" style="3"/>
    <col min="9990" max="9990" width="1.28515625" style="3" customWidth="1"/>
    <col min="9991" max="9991" width="20.5703125" style="3" customWidth="1"/>
    <col min="9992" max="9992" width="17.140625" style="3" customWidth="1"/>
    <col min="9993" max="9993" width="4.5703125" style="3" customWidth="1"/>
    <col min="9994" max="9996" width="9.7109375" style="3" customWidth="1"/>
    <col min="9997" max="9997" width="8.7109375" style="3" customWidth="1"/>
    <col min="9998" max="9998" width="12.140625" style="3" customWidth="1"/>
    <col min="9999" max="9999" width="13.42578125" style="3" customWidth="1"/>
    <col min="10000" max="10000" width="10.42578125" style="3" customWidth="1"/>
    <col min="10001" max="10003" width="11.42578125" style="3" customWidth="1"/>
    <col min="10004" max="10004" width="7.28515625" style="3" customWidth="1"/>
    <col min="10005" max="10016" width="9.140625" style="3" customWidth="1"/>
    <col min="10017" max="10028" width="9.5703125" style="3" customWidth="1"/>
    <col min="10029" max="10029" width="10.85546875" style="3" bestFit="1" customWidth="1"/>
    <col min="10030" max="10053" width="9.5703125" style="3" customWidth="1"/>
    <col min="10054" max="10056" width="10.42578125" style="3" customWidth="1"/>
    <col min="10057" max="10245" width="5.7109375" style="3"/>
    <col min="10246" max="10246" width="1.28515625" style="3" customWidth="1"/>
    <col min="10247" max="10247" width="20.5703125" style="3" customWidth="1"/>
    <col min="10248" max="10248" width="17.140625" style="3" customWidth="1"/>
    <col min="10249" max="10249" width="4.5703125" style="3" customWidth="1"/>
    <col min="10250" max="10252" width="9.7109375" style="3" customWidth="1"/>
    <col min="10253" max="10253" width="8.7109375" style="3" customWidth="1"/>
    <col min="10254" max="10254" width="12.140625" style="3" customWidth="1"/>
    <col min="10255" max="10255" width="13.42578125" style="3" customWidth="1"/>
    <col min="10256" max="10256" width="10.42578125" style="3" customWidth="1"/>
    <col min="10257" max="10259" width="11.42578125" style="3" customWidth="1"/>
    <col min="10260" max="10260" width="7.28515625" style="3" customWidth="1"/>
    <col min="10261" max="10272" width="9.140625" style="3" customWidth="1"/>
    <col min="10273" max="10284" width="9.5703125" style="3" customWidth="1"/>
    <col min="10285" max="10285" width="10.85546875" style="3" bestFit="1" customWidth="1"/>
    <col min="10286" max="10309" width="9.5703125" style="3" customWidth="1"/>
    <col min="10310" max="10312" width="10.42578125" style="3" customWidth="1"/>
    <col min="10313" max="10501" width="5.7109375" style="3"/>
    <col min="10502" max="10502" width="1.28515625" style="3" customWidth="1"/>
    <col min="10503" max="10503" width="20.5703125" style="3" customWidth="1"/>
    <col min="10504" max="10504" width="17.140625" style="3" customWidth="1"/>
    <col min="10505" max="10505" width="4.5703125" style="3" customWidth="1"/>
    <col min="10506" max="10508" width="9.7109375" style="3" customWidth="1"/>
    <col min="10509" max="10509" width="8.7109375" style="3" customWidth="1"/>
    <col min="10510" max="10510" width="12.140625" style="3" customWidth="1"/>
    <col min="10511" max="10511" width="13.42578125" style="3" customWidth="1"/>
    <col min="10512" max="10512" width="10.42578125" style="3" customWidth="1"/>
    <col min="10513" max="10515" width="11.42578125" style="3" customWidth="1"/>
    <col min="10516" max="10516" width="7.28515625" style="3" customWidth="1"/>
    <col min="10517" max="10528" width="9.140625" style="3" customWidth="1"/>
    <col min="10529" max="10540" width="9.5703125" style="3" customWidth="1"/>
    <col min="10541" max="10541" width="10.85546875" style="3" bestFit="1" customWidth="1"/>
    <col min="10542" max="10565" width="9.5703125" style="3" customWidth="1"/>
    <col min="10566" max="10568" width="10.42578125" style="3" customWidth="1"/>
    <col min="10569" max="10757" width="5.7109375" style="3"/>
    <col min="10758" max="10758" width="1.28515625" style="3" customWidth="1"/>
    <col min="10759" max="10759" width="20.5703125" style="3" customWidth="1"/>
    <col min="10760" max="10760" width="17.140625" style="3" customWidth="1"/>
    <col min="10761" max="10761" width="4.5703125" style="3" customWidth="1"/>
    <col min="10762" max="10764" width="9.7109375" style="3" customWidth="1"/>
    <col min="10765" max="10765" width="8.7109375" style="3" customWidth="1"/>
    <col min="10766" max="10766" width="12.140625" style="3" customWidth="1"/>
    <col min="10767" max="10767" width="13.42578125" style="3" customWidth="1"/>
    <col min="10768" max="10768" width="10.42578125" style="3" customWidth="1"/>
    <col min="10769" max="10771" width="11.42578125" style="3" customWidth="1"/>
    <col min="10772" max="10772" width="7.28515625" style="3" customWidth="1"/>
    <col min="10773" max="10784" width="9.140625" style="3" customWidth="1"/>
    <col min="10785" max="10796" width="9.5703125" style="3" customWidth="1"/>
    <col min="10797" max="10797" width="10.85546875" style="3" bestFit="1" customWidth="1"/>
    <col min="10798" max="10821" width="9.5703125" style="3" customWidth="1"/>
    <col min="10822" max="10824" width="10.42578125" style="3" customWidth="1"/>
    <col min="10825" max="11013" width="5.7109375" style="3"/>
    <col min="11014" max="11014" width="1.28515625" style="3" customWidth="1"/>
    <col min="11015" max="11015" width="20.5703125" style="3" customWidth="1"/>
    <col min="11016" max="11016" width="17.140625" style="3" customWidth="1"/>
    <col min="11017" max="11017" width="4.5703125" style="3" customWidth="1"/>
    <col min="11018" max="11020" width="9.7109375" style="3" customWidth="1"/>
    <col min="11021" max="11021" width="8.7109375" style="3" customWidth="1"/>
    <col min="11022" max="11022" width="12.140625" style="3" customWidth="1"/>
    <col min="11023" max="11023" width="13.42578125" style="3" customWidth="1"/>
    <col min="11024" max="11024" width="10.42578125" style="3" customWidth="1"/>
    <col min="11025" max="11027" width="11.42578125" style="3" customWidth="1"/>
    <col min="11028" max="11028" width="7.28515625" style="3" customWidth="1"/>
    <col min="11029" max="11040" width="9.140625" style="3" customWidth="1"/>
    <col min="11041" max="11052" width="9.5703125" style="3" customWidth="1"/>
    <col min="11053" max="11053" width="10.85546875" style="3" bestFit="1" customWidth="1"/>
    <col min="11054" max="11077" width="9.5703125" style="3" customWidth="1"/>
    <col min="11078" max="11080" width="10.42578125" style="3" customWidth="1"/>
    <col min="11081" max="11269" width="5.7109375" style="3"/>
    <col min="11270" max="11270" width="1.28515625" style="3" customWidth="1"/>
    <col min="11271" max="11271" width="20.5703125" style="3" customWidth="1"/>
    <col min="11272" max="11272" width="17.140625" style="3" customWidth="1"/>
    <col min="11273" max="11273" width="4.5703125" style="3" customWidth="1"/>
    <col min="11274" max="11276" width="9.7109375" style="3" customWidth="1"/>
    <col min="11277" max="11277" width="8.7109375" style="3" customWidth="1"/>
    <col min="11278" max="11278" width="12.140625" style="3" customWidth="1"/>
    <col min="11279" max="11279" width="13.42578125" style="3" customWidth="1"/>
    <col min="11280" max="11280" width="10.42578125" style="3" customWidth="1"/>
    <col min="11281" max="11283" width="11.42578125" style="3" customWidth="1"/>
    <col min="11284" max="11284" width="7.28515625" style="3" customWidth="1"/>
    <col min="11285" max="11296" width="9.140625" style="3" customWidth="1"/>
    <col min="11297" max="11308" width="9.5703125" style="3" customWidth="1"/>
    <col min="11309" max="11309" width="10.85546875" style="3" bestFit="1" customWidth="1"/>
    <col min="11310" max="11333" width="9.5703125" style="3" customWidth="1"/>
    <col min="11334" max="11336" width="10.42578125" style="3" customWidth="1"/>
    <col min="11337" max="11525" width="5.7109375" style="3"/>
    <col min="11526" max="11526" width="1.28515625" style="3" customWidth="1"/>
    <col min="11527" max="11527" width="20.5703125" style="3" customWidth="1"/>
    <col min="11528" max="11528" width="17.140625" style="3" customWidth="1"/>
    <col min="11529" max="11529" width="4.5703125" style="3" customWidth="1"/>
    <col min="11530" max="11532" width="9.7109375" style="3" customWidth="1"/>
    <col min="11533" max="11533" width="8.7109375" style="3" customWidth="1"/>
    <col min="11534" max="11534" width="12.140625" style="3" customWidth="1"/>
    <col min="11535" max="11535" width="13.42578125" style="3" customWidth="1"/>
    <col min="11536" max="11536" width="10.42578125" style="3" customWidth="1"/>
    <col min="11537" max="11539" width="11.42578125" style="3" customWidth="1"/>
    <col min="11540" max="11540" width="7.28515625" style="3" customWidth="1"/>
    <col min="11541" max="11552" width="9.140625" style="3" customWidth="1"/>
    <col min="11553" max="11564" width="9.5703125" style="3" customWidth="1"/>
    <col min="11565" max="11565" width="10.85546875" style="3" bestFit="1" customWidth="1"/>
    <col min="11566" max="11589" width="9.5703125" style="3" customWidth="1"/>
    <col min="11590" max="11592" width="10.42578125" style="3" customWidth="1"/>
    <col min="11593" max="11781" width="5.7109375" style="3"/>
    <col min="11782" max="11782" width="1.28515625" style="3" customWidth="1"/>
    <col min="11783" max="11783" width="20.5703125" style="3" customWidth="1"/>
    <col min="11784" max="11784" width="17.140625" style="3" customWidth="1"/>
    <col min="11785" max="11785" width="4.5703125" style="3" customWidth="1"/>
    <col min="11786" max="11788" width="9.7109375" style="3" customWidth="1"/>
    <col min="11789" max="11789" width="8.7109375" style="3" customWidth="1"/>
    <col min="11790" max="11790" width="12.140625" style="3" customWidth="1"/>
    <col min="11791" max="11791" width="13.42578125" style="3" customWidth="1"/>
    <col min="11792" max="11792" width="10.42578125" style="3" customWidth="1"/>
    <col min="11793" max="11795" width="11.42578125" style="3" customWidth="1"/>
    <col min="11796" max="11796" width="7.28515625" style="3" customWidth="1"/>
    <col min="11797" max="11808" width="9.140625" style="3" customWidth="1"/>
    <col min="11809" max="11820" width="9.5703125" style="3" customWidth="1"/>
    <col min="11821" max="11821" width="10.85546875" style="3" bestFit="1" customWidth="1"/>
    <col min="11822" max="11845" width="9.5703125" style="3" customWidth="1"/>
    <col min="11846" max="11848" width="10.42578125" style="3" customWidth="1"/>
    <col min="11849" max="12037" width="5.7109375" style="3"/>
    <col min="12038" max="12038" width="1.28515625" style="3" customWidth="1"/>
    <col min="12039" max="12039" width="20.5703125" style="3" customWidth="1"/>
    <col min="12040" max="12040" width="17.140625" style="3" customWidth="1"/>
    <col min="12041" max="12041" width="4.5703125" style="3" customWidth="1"/>
    <col min="12042" max="12044" width="9.7109375" style="3" customWidth="1"/>
    <col min="12045" max="12045" width="8.7109375" style="3" customWidth="1"/>
    <col min="12046" max="12046" width="12.140625" style="3" customWidth="1"/>
    <col min="12047" max="12047" width="13.42578125" style="3" customWidth="1"/>
    <col min="12048" max="12048" width="10.42578125" style="3" customWidth="1"/>
    <col min="12049" max="12051" width="11.42578125" style="3" customWidth="1"/>
    <col min="12052" max="12052" width="7.28515625" style="3" customWidth="1"/>
    <col min="12053" max="12064" width="9.140625" style="3" customWidth="1"/>
    <col min="12065" max="12076" width="9.5703125" style="3" customWidth="1"/>
    <col min="12077" max="12077" width="10.85546875" style="3" bestFit="1" customWidth="1"/>
    <col min="12078" max="12101" width="9.5703125" style="3" customWidth="1"/>
    <col min="12102" max="12104" width="10.42578125" style="3" customWidth="1"/>
    <col min="12105" max="12293" width="5.7109375" style="3"/>
    <col min="12294" max="12294" width="1.28515625" style="3" customWidth="1"/>
    <col min="12295" max="12295" width="20.5703125" style="3" customWidth="1"/>
    <col min="12296" max="12296" width="17.140625" style="3" customWidth="1"/>
    <col min="12297" max="12297" width="4.5703125" style="3" customWidth="1"/>
    <col min="12298" max="12300" width="9.7109375" style="3" customWidth="1"/>
    <col min="12301" max="12301" width="8.7109375" style="3" customWidth="1"/>
    <col min="12302" max="12302" width="12.140625" style="3" customWidth="1"/>
    <col min="12303" max="12303" width="13.42578125" style="3" customWidth="1"/>
    <col min="12304" max="12304" width="10.42578125" style="3" customWidth="1"/>
    <col min="12305" max="12307" width="11.42578125" style="3" customWidth="1"/>
    <col min="12308" max="12308" width="7.28515625" style="3" customWidth="1"/>
    <col min="12309" max="12320" width="9.140625" style="3" customWidth="1"/>
    <col min="12321" max="12332" width="9.5703125" style="3" customWidth="1"/>
    <col min="12333" max="12333" width="10.85546875" style="3" bestFit="1" customWidth="1"/>
    <col min="12334" max="12357" width="9.5703125" style="3" customWidth="1"/>
    <col min="12358" max="12360" width="10.42578125" style="3" customWidth="1"/>
    <col min="12361" max="12549" width="5.7109375" style="3"/>
    <col min="12550" max="12550" width="1.28515625" style="3" customWidth="1"/>
    <col min="12551" max="12551" width="20.5703125" style="3" customWidth="1"/>
    <col min="12552" max="12552" width="17.140625" style="3" customWidth="1"/>
    <col min="12553" max="12553" width="4.5703125" style="3" customWidth="1"/>
    <col min="12554" max="12556" width="9.7109375" style="3" customWidth="1"/>
    <col min="12557" max="12557" width="8.7109375" style="3" customWidth="1"/>
    <col min="12558" max="12558" width="12.140625" style="3" customWidth="1"/>
    <col min="12559" max="12559" width="13.42578125" style="3" customWidth="1"/>
    <col min="12560" max="12560" width="10.42578125" style="3" customWidth="1"/>
    <col min="12561" max="12563" width="11.42578125" style="3" customWidth="1"/>
    <col min="12564" max="12564" width="7.28515625" style="3" customWidth="1"/>
    <col min="12565" max="12576" width="9.140625" style="3" customWidth="1"/>
    <col min="12577" max="12588" width="9.5703125" style="3" customWidth="1"/>
    <col min="12589" max="12589" width="10.85546875" style="3" bestFit="1" customWidth="1"/>
    <col min="12590" max="12613" width="9.5703125" style="3" customWidth="1"/>
    <col min="12614" max="12616" width="10.42578125" style="3" customWidth="1"/>
    <col min="12617" max="12805" width="5.7109375" style="3"/>
    <col min="12806" max="12806" width="1.28515625" style="3" customWidth="1"/>
    <col min="12807" max="12807" width="20.5703125" style="3" customWidth="1"/>
    <col min="12808" max="12808" width="17.140625" style="3" customWidth="1"/>
    <col min="12809" max="12809" width="4.5703125" style="3" customWidth="1"/>
    <col min="12810" max="12812" width="9.7109375" style="3" customWidth="1"/>
    <col min="12813" max="12813" width="8.7109375" style="3" customWidth="1"/>
    <col min="12814" max="12814" width="12.140625" style="3" customWidth="1"/>
    <col min="12815" max="12815" width="13.42578125" style="3" customWidth="1"/>
    <col min="12816" max="12816" width="10.42578125" style="3" customWidth="1"/>
    <col min="12817" max="12819" width="11.42578125" style="3" customWidth="1"/>
    <col min="12820" max="12820" width="7.28515625" style="3" customWidth="1"/>
    <col min="12821" max="12832" width="9.140625" style="3" customWidth="1"/>
    <col min="12833" max="12844" width="9.5703125" style="3" customWidth="1"/>
    <col min="12845" max="12845" width="10.85546875" style="3" bestFit="1" customWidth="1"/>
    <col min="12846" max="12869" width="9.5703125" style="3" customWidth="1"/>
    <col min="12870" max="12872" width="10.42578125" style="3" customWidth="1"/>
    <col min="12873" max="13061" width="5.7109375" style="3"/>
    <col min="13062" max="13062" width="1.28515625" style="3" customWidth="1"/>
    <col min="13063" max="13063" width="20.5703125" style="3" customWidth="1"/>
    <col min="13064" max="13064" width="17.140625" style="3" customWidth="1"/>
    <col min="13065" max="13065" width="4.5703125" style="3" customWidth="1"/>
    <col min="13066" max="13068" width="9.7109375" style="3" customWidth="1"/>
    <col min="13069" max="13069" width="8.7109375" style="3" customWidth="1"/>
    <col min="13070" max="13070" width="12.140625" style="3" customWidth="1"/>
    <col min="13071" max="13071" width="13.42578125" style="3" customWidth="1"/>
    <col min="13072" max="13072" width="10.42578125" style="3" customWidth="1"/>
    <col min="13073" max="13075" width="11.42578125" style="3" customWidth="1"/>
    <col min="13076" max="13076" width="7.28515625" style="3" customWidth="1"/>
    <col min="13077" max="13088" width="9.140625" style="3" customWidth="1"/>
    <col min="13089" max="13100" width="9.5703125" style="3" customWidth="1"/>
    <col min="13101" max="13101" width="10.85546875" style="3" bestFit="1" customWidth="1"/>
    <col min="13102" max="13125" width="9.5703125" style="3" customWidth="1"/>
    <col min="13126" max="13128" width="10.42578125" style="3" customWidth="1"/>
    <col min="13129" max="13317" width="5.7109375" style="3"/>
    <col min="13318" max="13318" width="1.28515625" style="3" customWidth="1"/>
    <col min="13319" max="13319" width="20.5703125" style="3" customWidth="1"/>
    <col min="13320" max="13320" width="17.140625" style="3" customWidth="1"/>
    <col min="13321" max="13321" width="4.5703125" style="3" customWidth="1"/>
    <col min="13322" max="13324" width="9.7109375" style="3" customWidth="1"/>
    <col min="13325" max="13325" width="8.7109375" style="3" customWidth="1"/>
    <col min="13326" max="13326" width="12.140625" style="3" customWidth="1"/>
    <col min="13327" max="13327" width="13.42578125" style="3" customWidth="1"/>
    <col min="13328" max="13328" width="10.42578125" style="3" customWidth="1"/>
    <col min="13329" max="13331" width="11.42578125" style="3" customWidth="1"/>
    <col min="13332" max="13332" width="7.28515625" style="3" customWidth="1"/>
    <col min="13333" max="13344" width="9.140625" style="3" customWidth="1"/>
    <col min="13345" max="13356" width="9.5703125" style="3" customWidth="1"/>
    <col min="13357" max="13357" width="10.85546875" style="3" bestFit="1" customWidth="1"/>
    <col min="13358" max="13381" width="9.5703125" style="3" customWidth="1"/>
    <col min="13382" max="13384" width="10.42578125" style="3" customWidth="1"/>
    <col min="13385" max="13573" width="5.7109375" style="3"/>
    <col min="13574" max="13574" width="1.28515625" style="3" customWidth="1"/>
    <col min="13575" max="13575" width="20.5703125" style="3" customWidth="1"/>
    <col min="13576" max="13576" width="17.140625" style="3" customWidth="1"/>
    <col min="13577" max="13577" width="4.5703125" style="3" customWidth="1"/>
    <col min="13578" max="13580" width="9.7109375" style="3" customWidth="1"/>
    <col min="13581" max="13581" width="8.7109375" style="3" customWidth="1"/>
    <col min="13582" max="13582" width="12.140625" style="3" customWidth="1"/>
    <col min="13583" max="13583" width="13.42578125" style="3" customWidth="1"/>
    <col min="13584" max="13584" width="10.42578125" style="3" customWidth="1"/>
    <col min="13585" max="13587" width="11.42578125" style="3" customWidth="1"/>
    <col min="13588" max="13588" width="7.28515625" style="3" customWidth="1"/>
    <col min="13589" max="13600" width="9.140625" style="3" customWidth="1"/>
    <col min="13601" max="13612" width="9.5703125" style="3" customWidth="1"/>
    <col min="13613" max="13613" width="10.85546875" style="3" bestFit="1" customWidth="1"/>
    <col min="13614" max="13637" width="9.5703125" style="3" customWidth="1"/>
    <col min="13638" max="13640" width="10.42578125" style="3" customWidth="1"/>
    <col min="13641" max="13829" width="5.7109375" style="3"/>
    <col min="13830" max="13830" width="1.28515625" style="3" customWidth="1"/>
    <col min="13831" max="13831" width="20.5703125" style="3" customWidth="1"/>
    <col min="13832" max="13832" width="17.140625" style="3" customWidth="1"/>
    <col min="13833" max="13833" width="4.5703125" style="3" customWidth="1"/>
    <col min="13834" max="13836" width="9.7109375" style="3" customWidth="1"/>
    <col min="13837" max="13837" width="8.7109375" style="3" customWidth="1"/>
    <col min="13838" max="13838" width="12.140625" style="3" customWidth="1"/>
    <col min="13839" max="13839" width="13.42578125" style="3" customWidth="1"/>
    <col min="13840" max="13840" width="10.42578125" style="3" customWidth="1"/>
    <col min="13841" max="13843" width="11.42578125" style="3" customWidth="1"/>
    <col min="13844" max="13844" width="7.28515625" style="3" customWidth="1"/>
    <col min="13845" max="13856" width="9.140625" style="3" customWidth="1"/>
    <col min="13857" max="13868" width="9.5703125" style="3" customWidth="1"/>
    <col min="13869" max="13869" width="10.85546875" style="3" bestFit="1" customWidth="1"/>
    <col min="13870" max="13893" width="9.5703125" style="3" customWidth="1"/>
    <col min="13894" max="13896" width="10.42578125" style="3" customWidth="1"/>
    <col min="13897" max="14085" width="5.7109375" style="3"/>
    <col min="14086" max="14086" width="1.28515625" style="3" customWidth="1"/>
    <col min="14087" max="14087" width="20.5703125" style="3" customWidth="1"/>
    <col min="14088" max="14088" width="17.140625" style="3" customWidth="1"/>
    <col min="14089" max="14089" width="4.5703125" style="3" customWidth="1"/>
    <col min="14090" max="14092" width="9.7109375" style="3" customWidth="1"/>
    <col min="14093" max="14093" width="8.7109375" style="3" customWidth="1"/>
    <col min="14094" max="14094" width="12.140625" style="3" customWidth="1"/>
    <col min="14095" max="14095" width="13.42578125" style="3" customWidth="1"/>
    <col min="14096" max="14096" width="10.42578125" style="3" customWidth="1"/>
    <col min="14097" max="14099" width="11.42578125" style="3" customWidth="1"/>
    <col min="14100" max="14100" width="7.28515625" style="3" customWidth="1"/>
    <col min="14101" max="14112" width="9.140625" style="3" customWidth="1"/>
    <col min="14113" max="14124" width="9.5703125" style="3" customWidth="1"/>
    <col min="14125" max="14125" width="10.85546875" style="3" bestFit="1" customWidth="1"/>
    <col min="14126" max="14149" width="9.5703125" style="3" customWidth="1"/>
    <col min="14150" max="14152" width="10.42578125" style="3" customWidth="1"/>
    <col min="14153" max="14341" width="5.7109375" style="3"/>
    <col min="14342" max="14342" width="1.28515625" style="3" customWidth="1"/>
    <col min="14343" max="14343" width="20.5703125" style="3" customWidth="1"/>
    <col min="14344" max="14344" width="17.140625" style="3" customWidth="1"/>
    <col min="14345" max="14345" width="4.5703125" style="3" customWidth="1"/>
    <col min="14346" max="14348" width="9.7109375" style="3" customWidth="1"/>
    <col min="14349" max="14349" width="8.7109375" style="3" customWidth="1"/>
    <col min="14350" max="14350" width="12.140625" style="3" customWidth="1"/>
    <col min="14351" max="14351" width="13.42578125" style="3" customWidth="1"/>
    <col min="14352" max="14352" width="10.42578125" style="3" customWidth="1"/>
    <col min="14353" max="14355" width="11.42578125" style="3" customWidth="1"/>
    <col min="14356" max="14356" width="7.28515625" style="3" customWidth="1"/>
    <col min="14357" max="14368" width="9.140625" style="3" customWidth="1"/>
    <col min="14369" max="14380" width="9.5703125" style="3" customWidth="1"/>
    <col min="14381" max="14381" width="10.85546875" style="3" bestFit="1" customWidth="1"/>
    <col min="14382" max="14405" width="9.5703125" style="3" customWidth="1"/>
    <col min="14406" max="14408" width="10.42578125" style="3" customWidth="1"/>
    <col min="14409" max="14597" width="5.7109375" style="3"/>
    <col min="14598" max="14598" width="1.28515625" style="3" customWidth="1"/>
    <col min="14599" max="14599" width="20.5703125" style="3" customWidth="1"/>
    <col min="14600" max="14600" width="17.140625" style="3" customWidth="1"/>
    <col min="14601" max="14601" width="4.5703125" style="3" customWidth="1"/>
    <col min="14602" max="14604" width="9.7109375" style="3" customWidth="1"/>
    <col min="14605" max="14605" width="8.7109375" style="3" customWidth="1"/>
    <col min="14606" max="14606" width="12.140625" style="3" customWidth="1"/>
    <col min="14607" max="14607" width="13.42578125" style="3" customWidth="1"/>
    <col min="14608" max="14608" width="10.42578125" style="3" customWidth="1"/>
    <col min="14609" max="14611" width="11.42578125" style="3" customWidth="1"/>
    <col min="14612" max="14612" width="7.28515625" style="3" customWidth="1"/>
    <col min="14613" max="14624" width="9.140625" style="3" customWidth="1"/>
    <col min="14625" max="14636" width="9.5703125" style="3" customWidth="1"/>
    <col min="14637" max="14637" width="10.85546875" style="3" bestFit="1" customWidth="1"/>
    <col min="14638" max="14661" width="9.5703125" style="3" customWidth="1"/>
    <col min="14662" max="14664" width="10.42578125" style="3" customWidth="1"/>
    <col min="14665" max="14853" width="5.7109375" style="3"/>
    <col min="14854" max="14854" width="1.28515625" style="3" customWidth="1"/>
    <col min="14855" max="14855" width="20.5703125" style="3" customWidth="1"/>
    <col min="14856" max="14856" width="17.140625" style="3" customWidth="1"/>
    <col min="14857" max="14857" width="4.5703125" style="3" customWidth="1"/>
    <col min="14858" max="14860" width="9.7109375" style="3" customWidth="1"/>
    <col min="14861" max="14861" width="8.7109375" style="3" customWidth="1"/>
    <col min="14862" max="14862" width="12.140625" style="3" customWidth="1"/>
    <col min="14863" max="14863" width="13.42578125" style="3" customWidth="1"/>
    <col min="14864" max="14864" width="10.42578125" style="3" customWidth="1"/>
    <col min="14865" max="14867" width="11.42578125" style="3" customWidth="1"/>
    <col min="14868" max="14868" width="7.28515625" style="3" customWidth="1"/>
    <col min="14869" max="14880" width="9.140625" style="3" customWidth="1"/>
    <col min="14881" max="14892" width="9.5703125" style="3" customWidth="1"/>
    <col min="14893" max="14893" width="10.85546875" style="3" bestFit="1" customWidth="1"/>
    <col min="14894" max="14917" width="9.5703125" style="3" customWidth="1"/>
    <col min="14918" max="14920" width="10.42578125" style="3" customWidth="1"/>
    <col min="14921" max="15109" width="5.7109375" style="3"/>
    <col min="15110" max="15110" width="1.28515625" style="3" customWidth="1"/>
    <col min="15111" max="15111" width="20.5703125" style="3" customWidth="1"/>
    <col min="15112" max="15112" width="17.140625" style="3" customWidth="1"/>
    <col min="15113" max="15113" width="4.5703125" style="3" customWidth="1"/>
    <col min="15114" max="15116" width="9.7109375" style="3" customWidth="1"/>
    <col min="15117" max="15117" width="8.7109375" style="3" customWidth="1"/>
    <col min="15118" max="15118" width="12.140625" style="3" customWidth="1"/>
    <col min="15119" max="15119" width="13.42578125" style="3" customWidth="1"/>
    <col min="15120" max="15120" width="10.42578125" style="3" customWidth="1"/>
    <col min="15121" max="15123" width="11.42578125" style="3" customWidth="1"/>
    <col min="15124" max="15124" width="7.28515625" style="3" customWidth="1"/>
    <col min="15125" max="15136" width="9.140625" style="3" customWidth="1"/>
    <col min="15137" max="15148" width="9.5703125" style="3" customWidth="1"/>
    <col min="15149" max="15149" width="10.85546875" style="3" bestFit="1" customWidth="1"/>
    <col min="15150" max="15173" width="9.5703125" style="3" customWidth="1"/>
    <col min="15174" max="15176" width="10.42578125" style="3" customWidth="1"/>
    <col min="15177" max="15365" width="5.7109375" style="3"/>
    <col min="15366" max="15366" width="1.28515625" style="3" customWidth="1"/>
    <col min="15367" max="15367" width="20.5703125" style="3" customWidth="1"/>
    <col min="15368" max="15368" width="17.140625" style="3" customWidth="1"/>
    <col min="15369" max="15369" width="4.5703125" style="3" customWidth="1"/>
    <col min="15370" max="15372" width="9.7109375" style="3" customWidth="1"/>
    <col min="15373" max="15373" width="8.7109375" style="3" customWidth="1"/>
    <col min="15374" max="15374" width="12.140625" style="3" customWidth="1"/>
    <col min="15375" max="15375" width="13.42578125" style="3" customWidth="1"/>
    <col min="15376" max="15376" width="10.42578125" style="3" customWidth="1"/>
    <col min="15377" max="15379" width="11.42578125" style="3" customWidth="1"/>
    <col min="15380" max="15380" width="7.28515625" style="3" customWidth="1"/>
    <col min="15381" max="15392" width="9.140625" style="3" customWidth="1"/>
    <col min="15393" max="15404" width="9.5703125" style="3" customWidth="1"/>
    <col min="15405" max="15405" width="10.85546875" style="3" bestFit="1" customWidth="1"/>
    <col min="15406" max="15429" width="9.5703125" style="3" customWidth="1"/>
    <col min="15430" max="15432" width="10.42578125" style="3" customWidth="1"/>
    <col min="15433" max="15621" width="5.7109375" style="3"/>
    <col min="15622" max="15622" width="1.28515625" style="3" customWidth="1"/>
    <col min="15623" max="15623" width="20.5703125" style="3" customWidth="1"/>
    <col min="15624" max="15624" width="17.140625" style="3" customWidth="1"/>
    <col min="15625" max="15625" width="4.5703125" style="3" customWidth="1"/>
    <col min="15626" max="15628" width="9.7109375" style="3" customWidth="1"/>
    <col min="15629" max="15629" width="8.7109375" style="3" customWidth="1"/>
    <col min="15630" max="15630" width="12.140625" style="3" customWidth="1"/>
    <col min="15631" max="15631" width="13.42578125" style="3" customWidth="1"/>
    <col min="15632" max="15632" width="10.42578125" style="3" customWidth="1"/>
    <col min="15633" max="15635" width="11.42578125" style="3" customWidth="1"/>
    <col min="15636" max="15636" width="7.28515625" style="3" customWidth="1"/>
    <col min="15637" max="15648" width="9.140625" style="3" customWidth="1"/>
    <col min="15649" max="15660" width="9.5703125" style="3" customWidth="1"/>
    <col min="15661" max="15661" width="10.85546875" style="3" bestFit="1" customWidth="1"/>
    <col min="15662" max="15685" width="9.5703125" style="3" customWidth="1"/>
    <col min="15686" max="15688" width="10.42578125" style="3" customWidth="1"/>
    <col min="15689" max="15877" width="5.7109375" style="3"/>
    <col min="15878" max="15878" width="1.28515625" style="3" customWidth="1"/>
    <col min="15879" max="15879" width="20.5703125" style="3" customWidth="1"/>
    <col min="15880" max="15880" width="17.140625" style="3" customWidth="1"/>
    <col min="15881" max="15881" width="4.5703125" style="3" customWidth="1"/>
    <col min="15882" max="15884" width="9.7109375" style="3" customWidth="1"/>
    <col min="15885" max="15885" width="8.7109375" style="3" customWidth="1"/>
    <col min="15886" max="15886" width="12.140625" style="3" customWidth="1"/>
    <col min="15887" max="15887" width="13.42578125" style="3" customWidth="1"/>
    <col min="15888" max="15888" width="10.42578125" style="3" customWidth="1"/>
    <col min="15889" max="15891" width="11.42578125" style="3" customWidth="1"/>
    <col min="15892" max="15892" width="7.28515625" style="3" customWidth="1"/>
    <col min="15893" max="15904" width="9.140625" style="3" customWidth="1"/>
    <col min="15905" max="15916" width="9.5703125" style="3" customWidth="1"/>
    <col min="15917" max="15917" width="10.85546875" style="3" bestFit="1" customWidth="1"/>
    <col min="15918" max="15941" width="9.5703125" style="3" customWidth="1"/>
    <col min="15942" max="15944" width="10.42578125" style="3" customWidth="1"/>
    <col min="15945" max="16133" width="5.7109375" style="3"/>
    <col min="16134" max="16134" width="1.28515625" style="3" customWidth="1"/>
    <col min="16135" max="16135" width="20.5703125" style="3" customWidth="1"/>
    <col min="16136" max="16136" width="17.140625" style="3" customWidth="1"/>
    <col min="16137" max="16137" width="4.5703125" style="3" customWidth="1"/>
    <col min="16138" max="16140" width="9.7109375" style="3" customWidth="1"/>
    <col min="16141" max="16141" width="8.7109375" style="3" customWidth="1"/>
    <col min="16142" max="16142" width="12.140625" style="3" customWidth="1"/>
    <col min="16143" max="16143" width="13.42578125" style="3" customWidth="1"/>
    <col min="16144" max="16144" width="10.42578125" style="3" customWidth="1"/>
    <col min="16145" max="16147" width="11.42578125" style="3" customWidth="1"/>
    <col min="16148" max="16148" width="7.28515625" style="3" customWidth="1"/>
    <col min="16149" max="16160" width="9.140625" style="3" customWidth="1"/>
    <col min="16161" max="16172" width="9.5703125" style="3" customWidth="1"/>
    <col min="16173" max="16173" width="10.85546875" style="3" bestFit="1" customWidth="1"/>
    <col min="16174" max="16197" width="9.5703125" style="3" customWidth="1"/>
    <col min="16198" max="16200" width="10.42578125" style="3" customWidth="1"/>
    <col min="16201" max="16384" width="5.7109375" style="3"/>
  </cols>
  <sheetData>
    <row r="1" spans="2:72" ht="12" customHeight="1" x14ac:dyDescent="0.15">
      <c r="B1" s="2"/>
      <c r="C1" s="175" t="s">
        <v>106</v>
      </c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  <c r="BJ1" s="175"/>
      <c r="BK1" s="175"/>
      <c r="BL1" s="175"/>
      <c r="BM1" s="175"/>
      <c r="BN1" s="175"/>
      <c r="BO1" s="175"/>
      <c r="BP1" s="175"/>
      <c r="BQ1" s="175"/>
      <c r="BR1" s="175"/>
      <c r="BS1" s="175"/>
      <c r="BT1" s="175"/>
    </row>
    <row r="2" spans="2:72" ht="27.75" customHeight="1" x14ac:dyDescent="0.15">
      <c r="B2" s="60"/>
      <c r="C2" s="176" t="s">
        <v>100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6"/>
      <c r="BP2" s="176"/>
      <c r="BQ2" s="176"/>
      <c r="BR2" s="176"/>
      <c r="BS2" s="176"/>
      <c r="BT2" s="176"/>
    </row>
    <row r="3" spans="2:72" s="4" customFormat="1" ht="30" customHeight="1" x14ac:dyDescent="0.15">
      <c r="B3" s="193" t="s">
        <v>0</v>
      </c>
      <c r="C3" s="194" t="s">
        <v>128</v>
      </c>
      <c r="D3" s="194"/>
      <c r="E3" s="194"/>
      <c r="F3" s="177" t="s">
        <v>1</v>
      </c>
      <c r="G3" s="178"/>
      <c r="H3" s="178"/>
      <c r="I3" s="178"/>
      <c r="J3" s="178"/>
      <c r="K3" s="178"/>
      <c r="L3" s="178"/>
      <c r="M3" s="179"/>
      <c r="N3" s="182" t="s">
        <v>183</v>
      </c>
      <c r="O3" s="183"/>
      <c r="P3" s="183"/>
      <c r="Q3" s="183"/>
      <c r="R3" s="183"/>
      <c r="S3" s="183"/>
      <c r="T3" s="183"/>
      <c r="U3" s="183"/>
      <c r="V3" s="183"/>
      <c r="W3" s="183"/>
      <c r="X3" s="183"/>
      <c r="Y3" s="183"/>
      <c r="Z3" s="183"/>
      <c r="AA3" s="183"/>
      <c r="AB3" s="183"/>
      <c r="AC3" s="183"/>
      <c r="AD3" s="183"/>
      <c r="AE3" s="183"/>
      <c r="AF3" s="183"/>
      <c r="AG3" s="183"/>
      <c r="AH3" s="183"/>
      <c r="AI3" s="183"/>
      <c r="AJ3" s="183"/>
      <c r="AK3" s="183"/>
      <c r="AL3" s="183"/>
      <c r="AM3" s="183"/>
      <c r="AN3" s="183"/>
      <c r="AO3" s="184"/>
      <c r="AP3" s="195" t="s">
        <v>2</v>
      </c>
      <c r="AQ3" s="188" t="s">
        <v>18</v>
      </c>
      <c r="AR3" s="189"/>
      <c r="AS3" s="189"/>
      <c r="AT3" s="189"/>
      <c r="AU3" s="189"/>
      <c r="AV3" s="189"/>
      <c r="AW3" s="189"/>
      <c r="AX3" s="189"/>
      <c r="AY3" s="189"/>
      <c r="AZ3" s="189"/>
      <c r="BA3" s="189"/>
      <c r="BB3" s="189"/>
      <c r="BC3" s="189"/>
      <c r="BD3" s="189"/>
      <c r="BE3" s="189"/>
      <c r="BF3" s="189"/>
      <c r="BG3" s="189"/>
      <c r="BH3" s="189"/>
      <c r="BI3" s="189"/>
      <c r="BJ3" s="189"/>
      <c r="BK3" s="189"/>
      <c r="BL3" s="189"/>
      <c r="BM3" s="189"/>
      <c r="BN3" s="189"/>
      <c r="BO3" s="189"/>
      <c r="BP3" s="189"/>
      <c r="BQ3" s="190"/>
      <c r="BR3" s="191" t="s">
        <v>186</v>
      </c>
      <c r="BS3" s="191"/>
      <c r="BT3" s="191"/>
    </row>
    <row r="4" spans="2:72" s="4" customFormat="1" ht="105.75" customHeight="1" x14ac:dyDescent="0.15">
      <c r="B4" s="193"/>
      <c r="C4" s="194" t="s">
        <v>5</v>
      </c>
      <c r="D4" s="194"/>
      <c r="E4" s="194"/>
      <c r="F4" s="196" t="s">
        <v>129</v>
      </c>
      <c r="G4" s="196"/>
      <c r="H4" s="196"/>
      <c r="I4" s="196"/>
      <c r="J4" s="196"/>
      <c r="K4" s="196"/>
      <c r="L4" s="196"/>
      <c r="M4" s="180" t="s">
        <v>184</v>
      </c>
      <c r="N4" s="194" t="s">
        <v>6</v>
      </c>
      <c r="O4" s="191" t="s">
        <v>130</v>
      </c>
      <c r="P4" s="192"/>
      <c r="Q4" s="192"/>
      <c r="R4" s="191" t="s">
        <v>131</v>
      </c>
      <c r="S4" s="192"/>
      <c r="T4" s="192"/>
      <c r="U4" s="191" t="s">
        <v>132</v>
      </c>
      <c r="V4" s="192"/>
      <c r="W4" s="192"/>
      <c r="X4" s="191" t="s">
        <v>133</v>
      </c>
      <c r="Y4" s="192"/>
      <c r="Z4" s="192"/>
      <c r="AA4" s="191" t="s">
        <v>134</v>
      </c>
      <c r="AB4" s="192"/>
      <c r="AC4" s="192"/>
      <c r="AD4" s="191" t="s">
        <v>135</v>
      </c>
      <c r="AE4" s="192"/>
      <c r="AF4" s="192"/>
      <c r="AG4" s="191" t="s">
        <v>136</v>
      </c>
      <c r="AH4" s="192"/>
      <c r="AI4" s="192"/>
      <c r="AJ4" s="191" t="s">
        <v>137</v>
      </c>
      <c r="AK4" s="192"/>
      <c r="AL4" s="192"/>
      <c r="AM4" s="185" t="s">
        <v>184</v>
      </c>
      <c r="AN4" s="186"/>
      <c r="AO4" s="187"/>
      <c r="AP4" s="195"/>
      <c r="AQ4" s="191" t="s">
        <v>130</v>
      </c>
      <c r="AR4" s="192"/>
      <c r="AS4" s="192"/>
      <c r="AT4" s="191" t="s">
        <v>131</v>
      </c>
      <c r="AU4" s="192"/>
      <c r="AV4" s="192"/>
      <c r="AW4" s="191" t="s">
        <v>132</v>
      </c>
      <c r="AX4" s="192"/>
      <c r="AY4" s="192"/>
      <c r="AZ4" s="191" t="s">
        <v>138</v>
      </c>
      <c r="BA4" s="192"/>
      <c r="BB4" s="192"/>
      <c r="BC4" s="191" t="s">
        <v>139</v>
      </c>
      <c r="BD4" s="192"/>
      <c r="BE4" s="192"/>
      <c r="BF4" s="191" t="s">
        <v>135</v>
      </c>
      <c r="BG4" s="192"/>
      <c r="BH4" s="192"/>
      <c r="BI4" s="191" t="s">
        <v>136</v>
      </c>
      <c r="BJ4" s="192"/>
      <c r="BK4" s="192"/>
      <c r="BL4" s="191" t="s">
        <v>137</v>
      </c>
      <c r="BM4" s="192"/>
      <c r="BN4" s="192"/>
      <c r="BO4" s="185" t="s">
        <v>184</v>
      </c>
      <c r="BP4" s="186"/>
      <c r="BQ4" s="187"/>
      <c r="BR4" s="191"/>
      <c r="BS4" s="191"/>
      <c r="BT4" s="191"/>
    </row>
    <row r="5" spans="2:72" s="4" customFormat="1" ht="170.25" customHeight="1" x14ac:dyDescent="0.15">
      <c r="B5" s="193"/>
      <c r="C5" s="5" t="s">
        <v>19</v>
      </c>
      <c r="D5" s="5" t="s">
        <v>20</v>
      </c>
      <c r="E5" s="5" t="s">
        <v>21</v>
      </c>
      <c r="F5" s="6" t="s">
        <v>140</v>
      </c>
      <c r="G5" s="6" t="s">
        <v>141</v>
      </c>
      <c r="H5" s="6" t="s">
        <v>142</v>
      </c>
      <c r="I5" s="6" t="s">
        <v>143</v>
      </c>
      <c r="J5" s="6" t="s">
        <v>144</v>
      </c>
      <c r="K5" s="6" t="s">
        <v>145</v>
      </c>
      <c r="L5" s="6" t="s">
        <v>146</v>
      </c>
      <c r="M5" s="181"/>
      <c r="N5" s="194"/>
      <c r="O5" s="5" t="s">
        <v>19</v>
      </c>
      <c r="P5" s="5" t="s">
        <v>20</v>
      </c>
      <c r="Q5" s="5" t="s">
        <v>21</v>
      </c>
      <c r="R5" s="5" t="s">
        <v>19</v>
      </c>
      <c r="S5" s="5" t="s">
        <v>20</v>
      </c>
      <c r="T5" s="5" t="s">
        <v>21</v>
      </c>
      <c r="U5" s="5" t="s">
        <v>19</v>
      </c>
      <c r="V5" s="5" t="s">
        <v>20</v>
      </c>
      <c r="W5" s="5" t="s">
        <v>21</v>
      </c>
      <c r="X5" s="5" t="s">
        <v>19</v>
      </c>
      <c r="Y5" s="5" t="s">
        <v>20</v>
      </c>
      <c r="Z5" s="5" t="s">
        <v>21</v>
      </c>
      <c r="AA5" s="5" t="s">
        <v>19</v>
      </c>
      <c r="AB5" s="5" t="s">
        <v>20</v>
      </c>
      <c r="AC5" s="5" t="s">
        <v>21</v>
      </c>
      <c r="AD5" s="5" t="s">
        <v>19</v>
      </c>
      <c r="AE5" s="5" t="s">
        <v>20</v>
      </c>
      <c r="AF5" s="5" t="s">
        <v>21</v>
      </c>
      <c r="AG5" s="5" t="s">
        <v>19</v>
      </c>
      <c r="AH5" s="5" t="s">
        <v>20</v>
      </c>
      <c r="AI5" s="5" t="s">
        <v>21</v>
      </c>
      <c r="AJ5" s="5" t="s">
        <v>19</v>
      </c>
      <c r="AK5" s="5" t="s">
        <v>20</v>
      </c>
      <c r="AL5" s="5" t="s">
        <v>21</v>
      </c>
      <c r="AM5" s="74" t="s">
        <v>19</v>
      </c>
      <c r="AN5" s="74" t="s">
        <v>20</v>
      </c>
      <c r="AO5" s="74" t="s">
        <v>21</v>
      </c>
      <c r="AP5" s="195"/>
      <c r="AQ5" s="5" t="s">
        <v>19</v>
      </c>
      <c r="AR5" s="5" t="s">
        <v>20</v>
      </c>
      <c r="AS5" s="5" t="s">
        <v>21</v>
      </c>
      <c r="AT5" s="5" t="s">
        <v>19</v>
      </c>
      <c r="AU5" s="5" t="s">
        <v>20</v>
      </c>
      <c r="AV5" s="5" t="s">
        <v>21</v>
      </c>
      <c r="AW5" s="5" t="s">
        <v>19</v>
      </c>
      <c r="AX5" s="5" t="s">
        <v>20</v>
      </c>
      <c r="AY5" s="5" t="s">
        <v>21</v>
      </c>
      <c r="AZ5" s="5" t="s">
        <v>19</v>
      </c>
      <c r="BA5" s="5" t="s">
        <v>20</v>
      </c>
      <c r="BB5" s="5" t="s">
        <v>21</v>
      </c>
      <c r="BC5" s="5" t="s">
        <v>19</v>
      </c>
      <c r="BD5" s="5" t="s">
        <v>20</v>
      </c>
      <c r="BE5" s="5" t="s">
        <v>21</v>
      </c>
      <c r="BF5" s="5" t="s">
        <v>19</v>
      </c>
      <c r="BG5" s="5" t="s">
        <v>20</v>
      </c>
      <c r="BH5" s="5" t="s">
        <v>21</v>
      </c>
      <c r="BI5" s="5" t="s">
        <v>19</v>
      </c>
      <c r="BJ5" s="5" t="s">
        <v>20</v>
      </c>
      <c r="BK5" s="5" t="s">
        <v>21</v>
      </c>
      <c r="BL5" s="5" t="s">
        <v>19</v>
      </c>
      <c r="BM5" s="5" t="s">
        <v>20</v>
      </c>
      <c r="BN5" s="5" t="s">
        <v>21</v>
      </c>
      <c r="BO5" s="74" t="s">
        <v>19</v>
      </c>
      <c r="BP5" s="74" t="s">
        <v>20</v>
      </c>
      <c r="BQ5" s="74" t="s">
        <v>21</v>
      </c>
      <c r="BR5" s="5" t="s">
        <v>19</v>
      </c>
      <c r="BS5" s="5" t="s">
        <v>20</v>
      </c>
      <c r="BT5" s="5" t="s">
        <v>21</v>
      </c>
    </row>
    <row r="6" spans="2:72" s="4" customFormat="1" ht="33.75" customHeight="1" x14ac:dyDescent="0.15">
      <c r="B6" s="7"/>
      <c r="C6" s="5" t="s">
        <v>174</v>
      </c>
      <c r="D6" s="5" t="s">
        <v>175</v>
      </c>
      <c r="E6" s="5" t="s">
        <v>176</v>
      </c>
      <c r="F6" s="8" t="s">
        <v>147</v>
      </c>
      <c r="G6" s="9" t="s">
        <v>148</v>
      </c>
      <c r="H6" s="8">
        <v>1.2</v>
      </c>
      <c r="I6" s="8">
        <v>1.75</v>
      </c>
      <c r="J6" s="8" t="s">
        <v>149</v>
      </c>
      <c r="K6" s="8" t="s">
        <v>150</v>
      </c>
      <c r="L6" s="8" t="s">
        <v>151</v>
      </c>
      <c r="M6" s="8" t="s">
        <v>185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73"/>
      <c r="AN6" s="73"/>
      <c r="AO6" s="73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73"/>
      <c r="BP6" s="73"/>
      <c r="BQ6" s="73"/>
      <c r="BR6" s="6"/>
      <c r="BS6" s="6"/>
      <c r="BT6" s="6"/>
    </row>
    <row r="7" spans="2:72" s="12" customFormat="1" x14ac:dyDescent="0.15"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1">
        <v>7</v>
      </c>
      <c r="I7" s="11">
        <v>8</v>
      </c>
      <c r="J7" s="11">
        <v>9</v>
      </c>
      <c r="K7" s="11">
        <v>10</v>
      </c>
      <c r="L7" s="11">
        <v>11</v>
      </c>
      <c r="M7" s="11">
        <v>12</v>
      </c>
      <c r="N7" s="11">
        <v>13</v>
      </c>
      <c r="O7" s="11">
        <v>14</v>
      </c>
      <c r="P7" s="11">
        <v>15</v>
      </c>
      <c r="Q7" s="11">
        <v>16</v>
      </c>
      <c r="R7" s="11">
        <v>17</v>
      </c>
      <c r="S7" s="11">
        <v>18</v>
      </c>
      <c r="T7" s="11">
        <v>19</v>
      </c>
      <c r="U7" s="11">
        <v>20</v>
      </c>
      <c r="V7" s="11">
        <v>21</v>
      </c>
      <c r="W7" s="11">
        <v>22</v>
      </c>
      <c r="X7" s="11">
        <v>23</v>
      </c>
      <c r="Y7" s="11">
        <v>24</v>
      </c>
      <c r="Z7" s="11">
        <v>25</v>
      </c>
      <c r="AA7" s="11">
        <v>26</v>
      </c>
      <c r="AB7" s="11">
        <v>27</v>
      </c>
      <c r="AC7" s="11">
        <v>28</v>
      </c>
      <c r="AD7" s="11">
        <v>29</v>
      </c>
      <c r="AE7" s="11">
        <v>30</v>
      </c>
      <c r="AF7" s="11">
        <v>31</v>
      </c>
      <c r="AG7" s="11">
        <v>32</v>
      </c>
      <c r="AH7" s="11">
        <v>33</v>
      </c>
      <c r="AI7" s="11">
        <v>34</v>
      </c>
      <c r="AJ7" s="11">
        <v>35</v>
      </c>
      <c r="AK7" s="11">
        <v>36</v>
      </c>
      <c r="AL7" s="11">
        <v>37</v>
      </c>
      <c r="AM7" s="11">
        <v>38</v>
      </c>
      <c r="AN7" s="11">
        <v>39</v>
      </c>
      <c r="AO7" s="11">
        <v>40</v>
      </c>
      <c r="AP7" s="11">
        <v>41</v>
      </c>
      <c r="AQ7" s="11">
        <v>42</v>
      </c>
      <c r="AR7" s="11">
        <v>43</v>
      </c>
      <c r="AS7" s="11">
        <v>44</v>
      </c>
      <c r="AT7" s="11">
        <v>45</v>
      </c>
      <c r="AU7" s="11">
        <v>46</v>
      </c>
      <c r="AV7" s="11">
        <v>47</v>
      </c>
      <c r="AW7" s="11">
        <v>46</v>
      </c>
      <c r="AX7" s="11">
        <v>48</v>
      </c>
      <c r="AY7" s="11">
        <v>49</v>
      </c>
      <c r="AZ7" s="11">
        <v>50</v>
      </c>
      <c r="BA7" s="11">
        <v>51</v>
      </c>
      <c r="BB7" s="11">
        <v>52</v>
      </c>
      <c r="BC7" s="11">
        <v>53</v>
      </c>
      <c r="BD7" s="11">
        <v>54</v>
      </c>
      <c r="BE7" s="11">
        <v>55</v>
      </c>
      <c r="BF7" s="11">
        <v>56</v>
      </c>
      <c r="BG7" s="11">
        <v>57</v>
      </c>
      <c r="BH7" s="11">
        <v>58</v>
      </c>
      <c r="BI7" s="11">
        <v>59</v>
      </c>
      <c r="BJ7" s="11">
        <v>60</v>
      </c>
      <c r="BK7" s="11">
        <v>61</v>
      </c>
      <c r="BL7" s="11">
        <v>62</v>
      </c>
      <c r="BM7" s="11">
        <v>63</v>
      </c>
      <c r="BN7" s="11">
        <v>64</v>
      </c>
      <c r="BO7" s="11">
        <v>65</v>
      </c>
      <c r="BP7" s="11">
        <v>66</v>
      </c>
      <c r="BQ7" s="11">
        <v>67</v>
      </c>
      <c r="BR7" s="11">
        <v>68</v>
      </c>
      <c r="BS7" s="11">
        <v>69</v>
      </c>
      <c r="BT7" s="11">
        <v>70</v>
      </c>
    </row>
    <row r="8" spans="2:72" ht="10.5" x14ac:dyDescent="0.15">
      <c r="B8" s="1" t="s">
        <v>153</v>
      </c>
      <c r="C8" s="113">
        <v>24.283000000000001</v>
      </c>
      <c r="D8" s="113">
        <v>33.020000000000003</v>
      </c>
      <c r="E8" s="113">
        <v>34.942999999999998</v>
      </c>
      <c r="F8" s="13">
        <v>2.1800000000000002</v>
      </c>
      <c r="G8" s="13">
        <v>1.9</v>
      </c>
      <c r="H8" s="13">
        <v>1.2</v>
      </c>
      <c r="I8" s="13">
        <v>1.75</v>
      </c>
      <c r="J8" s="13">
        <v>2</v>
      </c>
      <c r="K8" s="13">
        <v>4.84</v>
      </c>
      <c r="L8" s="13">
        <v>1.64</v>
      </c>
      <c r="M8" s="13">
        <v>1.75</v>
      </c>
      <c r="N8" s="14">
        <v>32</v>
      </c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>
        <v>11</v>
      </c>
      <c r="AB8" s="167">
        <v>10</v>
      </c>
      <c r="AC8" s="167">
        <v>4</v>
      </c>
      <c r="AD8" s="167">
        <v>6</v>
      </c>
      <c r="AE8" s="167">
        <v>1</v>
      </c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5">
        <v>3204.1</v>
      </c>
      <c r="AQ8" s="15">
        <v>0</v>
      </c>
      <c r="AR8" s="15">
        <v>0</v>
      </c>
      <c r="AS8" s="15">
        <v>0</v>
      </c>
      <c r="AT8" s="15">
        <v>0</v>
      </c>
      <c r="AU8" s="15">
        <v>0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534.20000000000005</v>
      </c>
      <c r="BD8" s="15">
        <v>660.4</v>
      </c>
      <c r="BE8" s="15">
        <v>279.5</v>
      </c>
      <c r="BF8" s="15">
        <v>1410.4</v>
      </c>
      <c r="BG8" s="15">
        <v>319.60000000000002</v>
      </c>
      <c r="BH8" s="15">
        <v>0</v>
      </c>
      <c r="BI8" s="15">
        <v>0</v>
      </c>
      <c r="BJ8" s="15">
        <v>0</v>
      </c>
      <c r="BK8" s="15">
        <v>0</v>
      </c>
      <c r="BL8" s="15">
        <v>0</v>
      </c>
      <c r="BM8" s="15">
        <v>0</v>
      </c>
      <c r="BN8" s="15">
        <v>0</v>
      </c>
      <c r="BO8" s="15">
        <v>0</v>
      </c>
      <c r="BP8" s="15">
        <v>0</v>
      </c>
      <c r="BQ8" s="15">
        <v>0</v>
      </c>
      <c r="BR8" s="16">
        <v>17</v>
      </c>
      <c r="BS8" s="16">
        <v>11</v>
      </c>
      <c r="BT8" s="16">
        <v>4</v>
      </c>
    </row>
    <row r="9" spans="2:72" ht="31.5" x14ac:dyDescent="0.15">
      <c r="B9" s="1" t="s">
        <v>154</v>
      </c>
      <c r="C9" s="113">
        <v>24.283000000000001</v>
      </c>
      <c r="D9" s="113">
        <v>33.020000000000003</v>
      </c>
      <c r="E9" s="113">
        <v>34.942999999999998</v>
      </c>
      <c r="F9" s="13">
        <v>2.1800000000000002</v>
      </c>
      <c r="G9" s="13">
        <v>1.9</v>
      </c>
      <c r="H9" s="13">
        <v>1.2</v>
      </c>
      <c r="I9" s="13">
        <v>1.75</v>
      </c>
      <c r="J9" s="13">
        <v>2</v>
      </c>
      <c r="K9" s="13">
        <v>4.84</v>
      </c>
      <c r="L9" s="13">
        <v>1.64</v>
      </c>
      <c r="M9" s="13">
        <v>1.75</v>
      </c>
      <c r="N9" s="14">
        <v>1</v>
      </c>
      <c r="O9" s="167">
        <v>1</v>
      </c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5">
        <v>52.9</v>
      </c>
      <c r="AQ9" s="15">
        <v>52.9</v>
      </c>
      <c r="AR9" s="15">
        <v>0</v>
      </c>
      <c r="AS9" s="15">
        <v>0</v>
      </c>
      <c r="AT9" s="15">
        <v>0</v>
      </c>
      <c r="AU9" s="15">
        <v>0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5">
        <v>0</v>
      </c>
      <c r="BF9" s="15">
        <v>0</v>
      </c>
      <c r="BG9" s="15">
        <v>0</v>
      </c>
      <c r="BH9" s="15">
        <v>0</v>
      </c>
      <c r="BI9" s="15">
        <v>0</v>
      </c>
      <c r="BJ9" s="15">
        <v>0</v>
      </c>
      <c r="BK9" s="15">
        <v>0</v>
      </c>
      <c r="BL9" s="15">
        <v>0</v>
      </c>
      <c r="BM9" s="15">
        <v>0</v>
      </c>
      <c r="BN9" s="15">
        <v>0</v>
      </c>
      <c r="BO9" s="15">
        <v>0</v>
      </c>
      <c r="BP9" s="15">
        <v>0</v>
      </c>
      <c r="BQ9" s="15">
        <v>0</v>
      </c>
      <c r="BR9" s="16">
        <v>1</v>
      </c>
      <c r="BS9" s="16">
        <v>0</v>
      </c>
      <c r="BT9" s="16">
        <v>0</v>
      </c>
    </row>
    <row r="10" spans="2:72" ht="10.5" x14ac:dyDescent="0.15">
      <c r="B10" s="1" t="s">
        <v>155</v>
      </c>
      <c r="C10" s="113">
        <v>24.283000000000001</v>
      </c>
      <c r="D10" s="113">
        <v>33.020000000000003</v>
      </c>
      <c r="E10" s="113">
        <v>34.942999999999998</v>
      </c>
      <c r="F10" s="13">
        <v>2.1800000000000002</v>
      </c>
      <c r="G10" s="13">
        <v>1.9</v>
      </c>
      <c r="H10" s="13">
        <v>1.2</v>
      </c>
      <c r="I10" s="13">
        <v>1.75</v>
      </c>
      <c r="J10" s="13">
        <v>2</v>
      </c>
      <c r="K10" s="13">
        <v>4.84</v>
      </c>
      <c r="L10" s="13">
        <v>1.64</v>
      </c>
      <c r="M10" s="13">
        <v>1.75</v>
      </c>
      <c r="N10" s="14">
        <v>0</v>
      </c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M10" s="15">
        <v>0</v>
      </c>
      <c r="BN10" s="15">
        <v>0</v>
      </c>
      <c r="BO10" s="15">
        <v>0</v>
      </c>
      <c r="BP10" s="15">
        <v>0</v>
      </c>
      <c r="BQ10" s="15">
        <v>0</v>
      </c>
      <c r="BR10" s="16">
        <v>0</v>
      </c>
      <c r="BS10" s="16">
        <v>0</v>
      </c>
      <c r="BT10" s="16">
        <v>0</v>
      </c>
    </row>
    <row r="11" spans="2:72" ht="10.5" x14ac:dyDescent="0.15">
      <c r="B11" s="1" t="s">
        <v>156</v>
      </c>
      <c r="C11" s="113">
        <v>24.283000000000001</v>
      </c>
      <c r="D11" s="113">
        <v>33.020000000000003</v>
      </c>
      <c r="E11" s="113">
        <v>34.942999999999998</v>
      </c>
      <c r="F11" s="13">
        <v>2.1800000000000002</v>
      </c>
      <c r="G11" s="13">
        <v>1.9</v>
      </c>
      <c r="H11" s="13">
        <v>1.2</v>
      </c>
      <c r="I11" s="13">
        <v>1.75</v>
      </c>
      <c r="J11" s="13">
        <v>2</v>
      </c>
      <c r="K11" s="13">
        <v>4.84</v>
      </c>
      <c r="L11" s="13">
        <v>1.64</v>
      </c>
      <c r="M11" s="13">
        <v>1.75</v>
      </c>
      <c r="N11" s="14">
        <v>1</v>
      </c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>
        <v>1</v>
      </c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5">
        <v>48.6</v>
      </c>
      <c r="AQ11" s="15">
        <v>0</v>
      </c>
      <c r="AR11" s="15">
        <v>0</v>
      </c>
      <c r="AS11" s="15">
        <v>0</v>
      </c>
      <c r="AT11" s="15">
        <v>0</v>
      </c>
      <c r="AU11" s="15">
        <v>0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48.6</v>
      </c>
      <c r="BD11" s="15">
        <v>0</v>
      </c>
      <c r="BE11" s="15">
        <v>0</v>
      </c>
      <c r="BF11" s="15">
        <v>0</v>
      </c>
      <c r="BG11" s="15">
        <v>0</v>
      </c>
      <c r="BH11" s="15">
        <v>0</v>
      </c>
      <c r="BI11" s="15">
        <v>0</v>
      </c>
      <c r="BJ11" s="15">
        <v>0</v>
      </c>
      <c r="BK11" s="15">
        <v>0</v>
      </c>
      <c r="BL11" s="15">
        <v>0</v>
      </c>
      <c r="BM11" s="15">
        <v>0</v>
      </c>
      <c r="BN11" s="15">
        <v>0</v>
      </c>
      <c r="BO11" s="15">
        <v>0</v>
      </c>
      <c r="BP11" s="15">
        <v>0</v>
      </c>
      <c r="BQ11" s="15">
        <v>0</v>
      </c>
      <c r="BR11" s="16">
        <v>1</v>
      </c>
      <c r="BS11" s="16">
        <v>0</v>
      </c>
      <c r="BT11" s="16">
        <v>0</v>
      </c>
    </row>
    <row r="12" spans="2:72" ht="33.6" customHeight="1" x14ac:dyDescent="0.15">
      <c r="B12" s="1" t="s">
        <v>157</v>
      </c>
      <c r="C12" s="113">
        <v>24.283000000000001</v>
      </c>
      <c r="D12" s="113">
        <v>33.020000000000003</v>
      </c>
      <c r="E12" s="113">
        <v>34.942999999999998</v>
      </c>
      <c r="F12" s="13">
        <v>2.1800000000000002</v>
      </c>
      <c r="G12" s="13">
        <v>1.9</v>
      </c>
      <c r="H12" s="13">
        <v>1.2</v>
      </c>
      <c r="I12" s="13">
        <v>1.75</v>
      </c>
      <c r="J12" s="13">
        <v>2</v>
      </c>
      <c r="K12" s="13">
        <v>4.84</v>
      </c>
      <c r="L12" s="13">
        <v>1.64</v>
      </c>
      <c r="M12" s="13">
        <v>1.75</v>
      </c>
      <c r="N12" s="14">
        <v>3</v>
      </c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>
        <v>1</v>
      </c>
      <c r="AB12" s="167"/>
      <c r="AC12" s="167">
        <v>2</v>
      </c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5">
        <v>188.4</v>
      </c>
      <c r="AQ12" s="15">
        <v>0</v>
      </c>
      <c r="AR12" s="15">
        <v>0</v>
      </c>
      <c r="AS12" s="15">
        <v>0</v>
      </c>
      <c r="AT12" s="15">
        <v>0</v>
      </c>
      <c r="AU12" s="15">
        <v>0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48.6</v>
      </c>
      <c r="BD12" s="15">
        <v>0</v>
      </c>
      <c r="BE12" s="15">
        <v>139.80000000000001</v>
      </c>
      <c r="BF12" s="15">
        <v>0</v>
      </c>
      <c r="BG12" s="15">
        <v>0</v>
      </c>
      <c r="BH12" s="15">
        <v>0</v>
      </c>
      <c r="BI12" s="15">
        <v>0</v>
      </c>
      <c r="BJ12" s="15">
        <v>0</v>
      </c>
      <c r="BK12" s="15">
        <v>0</v>
      </c>
      <c r="BL12" s="15">
        <v>0</v>
      </c>
      <c r="BM12" s="15">
        <v>0</v>
      </c>
      <c r="BN12" s="15">
        <v>0</v>
      </c>
      <c r="BO12" s="15">
        <v>0</v>
      </c>
      <c r="BP12" s="15">
        <v>0</v>
      </c>
      <c r="BQ12" s="15">
        <v>0</v>
      </c>
      <c r="BR12" s="16">
        <v>1</v>
      </c>
      <c r="BS12" s="16">
        <v>0</v>
      </c>
      <c r="BT12" s="16">
        <v>2</v>
      </c>
    </row>
    <row r="13" spans="2:72" ht="31.5" x14ac:dyDescent="0.15">
      <c r="B13" s="1" t="s">
        <v>158</v>
      </c>
      <c r="C13" s="113">
        <v>24.283000000000001</v>
      </c>
      <c r="D13" s="113">
        <v>33.020000000000003</v>
      </c>
      <c r="E13" s="113">
        <v>34.942999999999998</v>
      </c>
      <c r="F13" s="13">
        <v>2.1800000000000002</v>
      </c>
      <c r="G13" s="13">
        <v>1.9</v>
      </c>
      <c r="H13" s="13">
        <v>1.2</v>
      </c>
      <c r="I13" s="13">
        <v>1.75</v>
      </c>
      <c r="J13" s="13">
        <v>2</v>
      </c>
      <c r="K13" s="13">
        <v>4.84</v>
      </c>
      <c r="L13" s="13">
        <v>1.64</v>
      </c>
      <c r="M13" s="13">
        <v>1.75</v>
      </c>
      <c r="N13" s="14">
        <v>0</v>
      </c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  <c r="AB13" s="167"/>
      <c r="AC13" s="167"/>
      <c r="AD13" s="167"/>
      <c r="AE13" s="167"/>
      <c r="AF13" s="167"/>
      <c r="AG13" s="167"/>
      <c r="AH13" s="167"/>
      <c r="AI13" s="167"/>
      <c r="AJ13" s="167"/>
      <c r="AK13" s="167"/>
      <c r="AL13" s="167"/>
      <c r="AM13" s="167"/>
      <c r="AN13" s="167"/>
      <c r="AO13" s="167"/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M13" s="15">
        <v>0</v>
      </c>
      <c r="BN13" s="15">
        <v>0</v>
      </c>
      <c r="BO13" s="15">
        <v>0</v>
      </c>
      <c r="BP13" s="15">
        <v>0</v>
      </c>
      <c r="BQ13" s="15">
        <v>0</v>
      </c>
      <c r="BR13" s="16">
        <v>0</v>
      </c>
      <c r="BS13" s="16">
        <v>0</v>
      </c>
      <c r="BT13" s="16">
        <v>0</v>
      </c>
    </row>
    <row r="14" spans="2:72" ht="10.5" x14ac:dyDescent="0.15">
      <c r="B14" s="1" t="s">
        <v>159</v>
      </c>
      <c r="C14" s="113">
        <v>24.283000000000001</v>
      </c>
      <c r="D14" s="113">
        <v>33.020000000000003</v>
      </c>
      <c r="E14" s="113">
        <v>34.942999999999998</v>
      </c>
      <c r="F14" s="13">
        <v>2.1800000000000002</v>
      </c>
      <c r="G14" s="13">
        <v>1.9</v>
      </c>
      <c r="H14" s="13">
        <v>1.2</v>
      </c>
      <c r="I14" s="13">
        <v>1.75</v>
      </c>
      <c r="J14" s="13">
        <v>2</v>
      </c>
      <c r="K14" s="13">
        <v>4.84</v>
      </c>
      <c r="L14" s="13">
        <v>1.64</v>
      </c>
      <c r="M14" s="13">
        <v>1.75</v>
      </c>
      <c r="N14" s="14">
        <v>5</v>
      </c>
      <c r="O14" s="167"/>
      <c r="P14" s="167"/>
      <c r="Q14" s="167"/>
      <c r="R14" s="167"/>
      <c r="S14" s="167"/>
      <c r="T14" s="167"/>
      <c r="U14" s="167"/>
      <c r="V14" s="167"/>
      <c r="W14" s="167"/>
      <c r="X14" s="167"/>
      <c r="Y14" s="167"/>
      <c r="Z14" s="167"/>
      <c r="AA14" s="167">
        <v>4</v>
      </c>
      <c r="AB14" s="167">
        <v>1</v>
      </c>
      <c r="AC14" s="167"/>
      <c r="AD14" s="167"/>
      <c r="AE14" s="167"/>
      <c r="AF14" s="167"/>
      <c r="AG14" s="167"/>
      <c r="AH14" s="167"/>
      <c r="AI14" s="167"/>
      <c r="AJ14" s="167"/>
      <c r="AK14" s="167"/>
      <c r="AL14" s="167"/>
      <c r="AM14" s="167"/>
      <c r="AN14" s="167"/>
      <c r="AO14" s="167"/>
      <c r="AP14" s="15">
        <v>260.3</v>
      </c>
      <c r="AQ14" s="15">
        <v>0</v>
      </c>
      <c r="AR14" s="15">
        <v>0</v>
      </c>
      <c r="AS14" s="15">
        <v>0</v>
      </c>
      <c r="AT14" s="15">
        <v>0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194.3</v>
      </c>
      <c r="BD14" s="15">
        <v>66</v>
      </c>
      <c r="BE14" s="15">
        <v>0</v>
      </c>
      <c r="BF14" s="15">
        <v>0</v>
      </c>
      <c r="BG14" s="15">
        <v>0</v>
      </c>
      <c r="BH14" s="15">
        <v>0</v>
      </c>
      <c r="BI14" s="15">
        <v>0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0</v>
      </c>
      <c r="BP14" s="15">
        <v>0</v>
      </c>
      <c r="BQ14" s="15">
        <v>0</v>
      </c>
      <c r="BR14" s="16">
        <v>4</v>
      </c>
      <c r="BS14" s="16">
        <v>1</v>
      </c>
      <c r="BT14" s="16">
        <v>0</v>
      </c>
    </row>
    <row r="15" spans="2:72" ht="10.5" x14ac:dyDescent="0.15">
      <c r="B15" s="1" t="s">
        <v>160</v>
      </c>
      <c r="C15" s="113">
        <v>24.283000000000001</v>
      </c>
      <c r="D15" s="113">
        <v>33.020000000000003</v>
      </c>
      <c r="E15" s="113">
        <v>34.942999999999998</v>
      </c>
      <c r="F15" s="13">
        <v>2.1800000000000002</v>
      </c>
      <c r="G15" s="13">
        <v>1.9</v>
      </c>
      <c r="H15" s="13">
        <v>1.2</v>
      </c>
      <c r="I15" s="13">
        <v>1.75</v>
      </c>
      <c r="J15" s="13">
        <v>2</v>
      </c>
      <c r="K15" s="13">
        <v>4.84</v>
      </c>
      <c r="L15" s="13">
        <v>1.64</v>
      </c>
      <c r="M15" s="13">
        <v>1.75</v>
      </c>
      <c r="N15" s="14">
        <v>2</v>
      </c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>
        <v>1</v>
      </c>
      <c r="AC15" s="167"/>
      <c r="AD15" s="167"/>
      <c r="AE15" s="167">
        <v>1</v>
      </c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5">
        <v>385.6</v>
      </c>
      <c r="AQ15" s="15">
        <v>0</v>
      </c>
      <c r="AR15" s="15">
        <v>0</v>
      </c>
      <c r="AS15" s="15">
        <v>0</v>
      </c>
      <c r="AT15" s="15">
        <v>0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66</v>
      </c>
      <c r="BE15" s="15">
        <v>0</v>
      </c>
      <c r="BF15" s="15">
        <v>0</v>
      </c>
      <c r="BG15" s="15">
        <v>319.60000000000002</v>
      </c>
      <c r="BH15" s="15">
        <v>0</v>
      </c>
      <c r="BI15" s="15">
        <v>0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0</v>
      </c>
      <c r="BP15" s="15">
        <v>0</v>
      </c>
      <c r="BQ15" s="15">
        <v>0</v>
      </c>
      <c r="BR15" s="16">
        <v>0</v>
      </c>
      <c r="BS15" s="16">
        <v>2</v>
      </c>
      <c r="BT15" s="16">
        <v>0</v>
      </c>
    </row>
    <row r="16" spans="2:72" ht="10.5" x14ac:dyDescent="0.15">
      <c r="B16" s="1" t="s">
        <v>161</v>
      </c>
      <c r="C16" s="113">
        <v>24.283000000000001</v>
      </c>
      <c r="D16" s="113">
        <v>33.020000000000003</v>
      </c>
      <c r="E16" s="113">
        <v>34.942999999999998</v>
      </c>
      <c r="F16" s="13">
        <v>2.1800000000000002</v>
      </c>
      <c r="G16" s="13">
        <v>1.9</v>
      </c>
      <c r="H16" s="13">
        <v>1.2</v>
      </c>
      <c r="I16" s="13">
        <v>1.75</v>
      </c>
      <c r="J16" s="13">
        <v>2</v>
      </c>
      <c r="K16" s="13">
        <v>4.84</v>
      </c>
      <c r="L16" s="13">
        <v>1.64</v>
      </c>
      <c r="M16" s="13">
        <v>1.75</v>
      </c>
      <c r="N16" s="14">
        <v>0</v>
      </c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  <c r="Z16" s="167"/>
      <c r="AA16" s="167"/>
      <c r="AB16" s="167"/>
      <c r="AC16" s="167"/>
      <c r="AD16" s="167"/>
      <c r="AE16" s="167"/>
      <c r="AF16" s="167"/>
      <c r="AG16" s="167"/>
      <c r="AH16" s="167"/>
      <c r="AI16" s="167"/>
      <c r="AJ16" s="167"/>
      <c r="AK16" s="167"/>
      <c r="AL16" s="167"/>
      <c r="AM16" s="167"/>
      <c r="AN16" s="167"/>
      <c r="AO16" s="167"/>
      <c r="AP16" s="15">
        <v>0</v>
      </c>
      <c r="AQ16" s="15">
        <v>0</v>
      </c>
      <c r="AR16" s="15">
        <v>0</v>
      </c>
      <c r="AS16" s="15">
        <v>0</v>
      </c>
      <c r="AT16" s="15">
        <v>0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5">
        <v>0</v>
      </c>
      <c r="BF16" s="15">
        <v>0</v>
      </c>
      <c r="BG16" s="15">
        <v>0</v>
      </c>
      <c r="BH16" s="15">
        <v>0</v>
      </c>
      <c r="BI16" s="15">
        <v>0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0</v>
      </c>
      <c r="BP16" s="15">
        <v>0</v>
      </c>
      <c r="BQ16" s="15">
        <v>0</v>
      </c>
      <c r="BR16" s="16">
        <v>0</v>
      </c>
      <c r="BS16" s="16">
        <v>0</v>
      </c>
      <c r="BT16" s="16">
        <v>0</v>
      </c>
    </row>
    <row r="17" spans="2:72" ht="10.5" x14ac:dyDescent="0.15">
      <c r="B17" s="1" t="s">
        <v>162</v>
      </c>
      <c r="C17" s="113">
        <v>24.283000000000001</v>
      </c>
      <c r="D17" s="113">
        <v>33.020000000000003</v>
      </c>
      <c r="E17" s="113">
        <v>34.942999999999998</v>
      </c>
      <c r="F17" s="13">
        <v>2.1800000000000002</v>
      </c>
      <c r="G17" s="13">
        <v>1.9</v>
      </c>
      <c r="H17" s="13">
        <v>1.2</v>
      </c>
      <c r="I17" s="13">
        <v>1.75</v>
      </c>
      <c r="J17" s="13">
        <v>2</v>
      </c>
      <c r="K17" s="13">
        <v>4.84</v>
      </c>
      <c r="L17" s="13">
        <v>1.64</v>
      </c>
      <c r="M17" s="13">
        <v>1.75</v>
      </c>
      <c r="N17" s="14">
        <v>2</v>
      </c>
      <c r="O17" s="167"/>
      <c r="P17" s="167"/>
      <c r="Q17" s="167">
        <v>2</v>
      </c>
      <c r="R17" s="167"/>
      <c r="S17" s="167"/>
      <c r="T17" s="167"/>
      <c r="U17" s="167"/>
      <c r="V17" s="167"/>
      <c r="W17" s="167"/>
      <c r="X17" s="167"/>
      <c r="Y17" s="167"/>
      <c r="Z17" s="167"/>
      <c r="AA17" s="167"/>
      <c r="AB17" s="167"/>
      <c r="AC17" s="167"/>
      <c r="AD17" s="167"/>
      <c r="AE17" s="167"/>
      <c r="AF17" s="167"/>
      <c r="AG17" s="167"/>
      <c r="AH17" s="167"/>
      <c r="AI17" s="167"/>
      <c r="AJ17" s="167"/>
      <c r="AK17" s="167"/>
      <c r="AL17" s="167"/>
      <c r="AM17" s="167"/>
      <c r="AN17" s="167"/>
      <c r="AO17" s="167"/>
      <c r="AP17" s="15">
        <v>152.4</v>
      </c>
      <c r="AQ17" s="15">
        <v>0</v>
      </c>
      <c r="AR17" s="15">
        <v>0</v>
      </c>
      <c r="AS17" s="15">
        <v>152.4</v>
      </c>
      <c r="AT17" s="15">
        <v>0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0</v>
      </c>
      <c r="BA17" s="15">
        <v>0</v>
      </c>
      <c r="BB17" s="15">
        <v>0</v>
      </c>
      <c r="BC17" s="15">
        <v>0</v>
      </c>
      <c r="BD17" s="15">
        <v>0</v>
      </c>
      <c r="BE17" s="15">
        <v>0</v>
      </c>
      <c r="BF17" s="15">
        <v>0</v>
      </c>
      <c r="BG17" s="15">
        <v>0</v>
      </c>
      <c r="BH17" s="15">
        <v>0</v>
      </c>
      <c r="BI17" s="15">
        <v>0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0</v>
      </c>
      <c r="BP17" s="15">
        <v>0</v>
      </c>
      <c r="BQ17" s="15">
        <v>0</v>
      </c>
      <c r="BR17" s="16">
        <v>0</v>
      </c>
      <c r="BS17" s="16">
        <v>0</v>
      </c>
      <c r="BT17" s="16">
        <v>2</v>
      </c>
    </row>
    <row r="18" spans="2:72" ht="10.5" x14ac:dyDescent="0.15">
      <c r="B18" s="1" t="s">
        <v>163</v>
      </c>
      <c r="C18" s="113">
        <v>24.283000000000001</v>
      </c>
      <c r="D18" s="113">
        <v>33.020000000000003</v>
      </c>
      <c r="E18" s="113">
        <v>34.942999999999998</v>
      </c>
      <c r="F18" s="13">
        <v>2.1800000000000002</v>
      </c>
      <c r="G18" s="13">
        <v>1.9</v>
      </c>
      <c r="H18" s="13">
        <v>1.2</v>
      </c>
      <c r="I18" s="13">
        <v>1.75</v>
      </c>
      <c r="J18" s="13">
        <v>2</v>
      </c>
      <c r="K18" s="13">
        <v>4.84</v>
      </c>
      <c r="L18" s="13">
        <v>1.64</v>
      </c>
      <c r="M18" s="13">
        <v>1.75</v>
      </c>
      <c r="N18" s="14">
        <v>4</v>
      </c>
      <c r="O18" s="167">
        <v>2</v>
      </c>
      <c r="P18" s="167">
        <v>2</v>
      </c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7"/>
      <c r="AB18" s="167"/>
      <c r="AC18" s="167"/>
      <c r="AD18" s="167"/>
      <c r="AE18" s="167"/>
      <c r="AF18" s="167"/>
      <c r="AG18" s="167"/>
      <c r="AH18" s="167"/>
      <c r="AI18" s="167"/>
      <c r="AJ18" s="167"/>
      <c r="AK18" s="167"/>
      <c r="AL18" s="167"/>
      <c r="AM18" s="167"/>
      <c r="AN18" s="167"/>
      <c r="AO18" s="167"/>
      <c r="AP18" s="15">
        <v>249.9</v>
      </c>
      <c r="AQ18" s="15">
        <v>105.9</v>
      </c>
      <c r="AR18" s="15">
        <v>144</v>
      </c>
      <c r="AS18" s="15">
        <v>0</v>
      </c>
      <c r="AT18" s="15">
        <v>0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5">
        <v>0</v>
      </c>
      <c r="BF18" s="15">
        <v>0</v>
      </c>
      <c r="BG18" s="15">
        <v>0</v>
      </c>
      <c r="BH18" s="15">
        <v>0</v>
      </c>
      <c r="BI18" s="15">
        <v>0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0</v>
      </c>
      <c r="BP18" s="15">
        <v>0</v>
      </c>
      <c r="BQ18" s="15">
        <v>0</v>
      </c>
      <c r="BR18" s="16">
        <v>2</v>
      </c>
      <c r="BS18" s="16">
        <v>2</v>
      </c>
      <c r="BT18" s="16">
        <v>0</v>
      </c>
    </row>
    <row r="19" spans="2:72" ht="10.5" x14ac:dyDescent="0.15">
      <c r="B19" s="1" t="s">
        <v>164</v>
      </c>
      <c r="C19" s="113">
        <v>24.283000000000001</v>
      </c>
      <c r="D19" s="113">
        <v>33.020000000000003</v>
      </c>
      <c r="E19" s="113">
        <v>34.942999999999998</v>
      </c>
      <c r="F19" s="13">
        <v>2.1800000000000002</v>
      </c>
      <c r="G19" s="13">
        <v>1.9</v>
      </c>
      <c r="H19" s="13">
        <v>1.2</v>
      </c>
      <c r="I19" s="13">
        <v>1.75</v>
      </c>
      <c r="J19" s="13">
        <v>2</v>
      </c>
      <c r="K19" s="13">
        <v>4.84</v>
      </c>
      <c r="L19" s="13">
        <v>1.64</v>
      </c>
      <c r="M19" s="13">
        <v>1.75</v>
      </c>
      <c r="N19" s="14">
        <v>0</v>
      </c>
      <c r="O19" s="167"/>
      <c r="P19" s="167"/>
      <c r="Q19" s="167"/>
      <c r="R19" s="167"/>
      <c r="S19" s="167"/>
      <c r="T19" s="167"/>
      <c r="U19" s="167"/>
      <c r="V19" s="167"/>
      <c r="W19" s="167"/>
      <c r="X19" s="167"/>
      <c r="Y19" s="167"/>
      <c r="Z19" s="167"/>
      <c r="AA19" s="167"/>
      <c r="AB19" s="167"/>
      <c r="AC19" s="167"/>
      <c r="AD19" s="167"/>
      <c r="AE19" s="167"/>
      <c r="AF19" s="167"/>
      <c r="AG19" s="167"/>
      <c r="AH19" s="167"/>
      <c r="AI19" s="167"/>
      <c r="AJ19" s="167"/>
      <c r="AK19" s="167"/>
      <c r="AL19" s="167"/>
      <c r="AM19" s="167"/>
      <c r="AN19" s="167"/>
      <c r="AO19" s="167"/>
      <c r="AP19" s="15">
        <v>0</v>
      </c>
      <c r="AQ19" s="15">
        <v>0</v>
      </c>
      <c r="AR19" s="15">
        <v>0</v>
      </c>
      <c r="AS19" s="15">
        <v>0</v>
      </c>
      <c r="AT19" s="15">
        <v>0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5">
        <v>0</v>
      </c>
      <c r="BF19" s="15">
        <v>0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0</v>
      </c>
      <c r="BP19" s="15">
        <v>0</v>
      </c>
      <c r="BQ19" s="15">
        <v>0</v>
      </c>
      <c r="BR19" s="16">
        <v>0</v>
      </c>
      <c r="BS19" s="16">
        <v>0</v>
      </c>
      <c r="BT19" s="16">
        <v>0</v>
      </c>
    </row>
    <row r="20" spans="2:72" ht="42" x14ac:dyDescent="0.15">
      <c r="B20" s="1" t="s">
        <v>165</v>
      </c>
      <c r="C20" s="113">
        <v>24.283000000000001</v>
      </c>
      <c r="D20" s="113">
        <v>33.020000000000003</v>
      </c>
      <c r="E20" s="113">
        <v>34.942999999999998</v>
      </c>
      <c r="F20" s="13">
        <v>2.1800000000000002</v>
      </c>
      <c r="G20" s="13">
        <v>1.9</v>
      </c>
      <c r="H20" s="13">
        <v>1.2</v>
      </c>
      <c r="I20" s="13">
        <v>1.75</v>
      </c>
      <c r="J20" s="13">
        <v>2</v>
      </c>
      <c r="K20" s="13">
        <v>4.84</v>
      </c>
      <c r="L20" s="13">
        <v>1.64</v>
      </c>
      <c r="M20" s="13">
        <v>1.75</v>
      </c>
      <c r="N20" s="14">
        <v>0</v>
      </c>
      <c r="O20" s="167"/>
      <c r="P20" s="167"/>
      <c r="Q20" s="167"/>
      <c r="R20" s="167"/>
      <c r="S20" s="167"/>
      <c r="T20" s="167"/>
      <c r="U20" s="167"/>
      <c r="V20" s="167"/>
      <c r="W20" s="167"/>
      <c r="X20" s="167"/>
      <c r="Y20" s="167"/>
      <c r="Z20" s="167"/>
      <c r="AA20" s="167"/>
      <c r="AB20" s="167"/>
      <c r="AC20" s="167"/>
      <c r="AD20" s="167"/>
      <c r="AE20" s="167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0</v>
      </c>
      <c r="BP20" s="15">
        <v>0</v>
      </c>
      <c r="BQ20" s="15">
        <v>0</v>
      </c>
      <c r="BR20" s="16">
        <v>0</v>
      </c>
      <c r="BS20" s="16">
        <v>0</v>
      </c>
      <c r="BT20" s="16">
        <v>0</v>
      </c>
    </row>
    <row r="21" spans="2:72" ht="10.5" x14ac:dyDescent="0.15">
      <c r="B21" s="1" t="s">
        <v>166</v>
      </c>
      <c r="C21" s="113">
        <v>24.283000000000001</v>
      </c>
      <c r="D21" s="113">
        <v>33.020000000000003</v>
      </c>
      <c r="E21" s="113">
        <v>34.942999999999998</v>
      </c>
      <c r="F21" s="13">
        <v>2.1800000000000002</v>
      </c>
      <c r="G21" s="13">
        <v>1.9</v>
      </c>
      <c r="H21" s="13">
        <v>1.2</v>
      </c>
      <c r="I21" s="13">
        <v>1.75</v>
      </c>
      <c r="J21" s="13">
        <v>2</v>
      </c>
      <c r="K21" s="13">
        <v>4.84</v>
      </c>
      <c r="L21" s="13">
        <v>1.64</v>
      </c>
      <c r="M21" s="13">
        <v>1.75</v>
      </c>
      <c r="N21" s="14">
        <v>2</v>
      </c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>
        <v>2</v>
      </c>
      <c r="AB21" s="167"/>
      <c r="AC21" s="167"/>
      <c r="AD21" s="167"/>
      <c r="AE21" s="167"/>
      <c r="AF21" s="167"/>
      <c r="AG21" s="167"/>
      <c r="AH21" s="167"/>
      <c r="AI21" s="167"/>
      <c r="AJ21" s="167"/>
      <c r="AK21" s="167"/>
      <c r="AL21" s="167"/>
      <c r="AM21" s="167"/>
      <c r="AN21" s="167"/>
      <c r="AO21" s="167"/>
      <c r="AP21" s="15">
        <v>97.1</v>
      </c>
      <c r="AQ21" s="15">
        <v>0</v>
      </c>
      <c r="AR21" s="15">
        <v>0</v>
      </c>
      <c r="AS21" s="15">
        <v>0</v>
      </c>
      <c r="AT21" s="15">
        <v>0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97.1</v>
      </c>
      <c r="BD21" s="15">
        <v>0</v>
      </c>
      <c r="BE21" s="15">
        <v>0</v>
      </c>
      <c r="BF21" s="15">
        <v>0</v>
      </c>
      <c r="BG21" s="15">
        <v>0</v>
      </c>
      <c r="BH21" s="15">
        <v>0</v>
      </c>
      <c r="BI21" s="15">
        <v>0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0</v>
      </c>
      <c r="BP21" s="15">
        <v>0</v>
      </c>
      <c r="BQ21" s="15">
        <v>0</v>
      </c>
      <c r="BR21" s="16">
        <v>2</v>
      </c>
      <c r="BS21" s="16">
        <v>0</v>
      </c>
      <c r="BT21" s="16">
        <v>0</v>
      </c>
    </row>
    <row r="22" spans="2:72" ht="21" x14ac:dyDescent="0.15">
      <c r="B22" s="63" t="s">
        <v>167</v>
      </c>
      <c r="C22" s="113">
        <v>24.283000000000001</v>
      </c>
      <c r="D22" s="113">
        <v>33.020000000000003</v>
      </c>
      <c r="E22" s="113">
        <v>34.942999999999998</v>
      </c>
      <c r="F22" s="13">
        <v>2.1800000000000002</v>
      </c>
      <c r="G22" s="13">
        <v>1.9</v>
      </c>
      <c r="H22" s="13">
        <v>1.2</v>
      </c>
      <c r="I22" s="13">
        <v>1.75</v>
      </c>
      <c r="J22" s="13">
        <v>2</v>
      </c>
      <c r="K22" s="13">
        <v>4.84</v>
      </c>
      <c r="L22" s="13">
        <v>1.64</v>
      </c>
      <c r="M22" s="13">
        <v>1.75</v>
      </c>
      <c r="N22" s="14">
        <v>0</v>
      </c>
      <c r="O22" s="167"/>
      <c r="P22" s="167"/>
      <c r="Q22" s="167"/>
      <c r="R22" s="167"/>
      <c r="S22" s="167"/>
      <c r="T22" s="167"/>
      <c r="U22" s="167"/>
      <c r="V22" s="167"/>
      <c r="W22" s="167"/>
      <c r="X22" s="167"/>
      <c r="Y22" s="167"/>
      <c r="Z22" s="167"/>
      <c r="AA22" s="167"/>
      <c r="AB22" s="167"/>
      <c r="AC22" s="167"/>
      <c r="AD22" s="167"/>
      <c r="AE22" s="167"/>
      <c r="AF22" s="167"/>
      <c r="AG22" s="167"/>
      <c r="AH22" s="167"/>
      <c r="AI22" s="167"/>
      <c r="AJ22" s="167"/>
      <c r="AK22" s="167"/>
      <c r="AL22" s="167"/>
      <c r="AM22" s="167"/>
      <c r="AN22" s="167"/>
      <c r="AO22" s="167"/>
      <c r="AP22" s="15">
        <v>0</v>
      </c>
      <c r="AQ22" s="15">
        <v>0</v>
      </c>
      <c r="AR22" s="15">
        <v>0</v>
      </c>
      <c r="AS22" s="15">
        <v>0</v>
      </c>
      <c r="AT22" s="15">
        <v>0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5">
        <v>0</v>
      </c>
      <c r="BF22" s="15">
        <v>0</v>
      </c>
      <c r="BG22" s="15">
        <v>0</v>
      </c>
      <c r="BH22" s="15">
        <v>0</v>
      </c>
      <c r="BI22" s="15">
        <v>0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0</v>
      </c>
      <c r="BP22" s="15">
        <v>0</v>
      </c>
      <c r="BQ22" s="15">
        <v>0</v>
      </c>
      <c r="BR22" s="16">
        <v>0</v>
      </c>
      <c r="BS22" s="16">
        <v>0</v>
      </c>
      <c r="BT22" s="16">
        <v>0</v>
      </c>
    </row>
    <row r="23" spans="2:72" ht="42" x14ac:dyDescent="0.15">
      <c r="B23" s="1" t="s">
        <v>168</v>
      </c>
      <c r="C23" s="113">
        <v>24.283000000000001</v>
      </c>
      <c r="D23" s="113">
        <v>33.020000000000003</v>
      </c>
      <c r="E23" s="113">
        <v>34.942999999999998</v>
      </c>
      <c r="F23" s="13">
        <v>2.1800000000000002</v>
      </c>
      <c r="G23" s="13">
        <v>1.9</v>
      </c>
      <c r="H23" s="13">
        <v>1.2</v>
      </c>
      <c r="I23" s="13">
        <v>1.75</v>
      </c>
      <c r="J23" s="13">
        <v>2</v>
      </c>
      <c r="K23" s="13">
        <v>4.84</v>
      </c>
      <c r="L23" s="13">
        <v>1.64</v>
      </c>
      <c r="M23" s="13">
        <v>1.75</v>
      </c>
      <c r="N23" s="14">
        <v>0</v>
      </c>
      <c r="O23" s="167"/>
      <c r="P23" s="167"/>
      <c r="Q23" s="167"/>
      <c r="R23" s="167"/>
      <c r="S23" s="167"/>
      <c r="T23" s="167"/>
      <c r="U23" s="167"/>
      <c r="V23" s="167"/>
      <c r="W23" s="167"/>
      <c r="X23" s="167"/>
      <c r="Y23" s="167"/>
      <c r="Z23" s="167"/>
      <c r="AA23" s="167"/>
      <c r="AB23" s="167"/>
      <c r="AC23" s="167"/>
      <c r="AD23" s="167"/>
      <c r="AE23" s="167"/>
      <c r="AF23" s="167"/>
      <c r="AG23" s="167"/>
      <c r="AH23" s="167"/>
      <c r="AI23" s="167"/>
      <c r="AJ23" s="167"/>
      <c r="AK23" s="167"/>
      <c r="AL23" s="167"/>
      <c r="AM23" s="167"/>
      <c r="AN23" s="167"/>
      <c r="AO23" s="167"/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6">
        <v>0</v>
      </c>
      <c r="BS23" s="16">
        <v>0</v>
      </c>
      <c r="BT23" s="16">
        <v>0</v>
      </c>
    </row>
    <row r="24" spans="2:72" ht="42" x14ac:dyDescent="0.15">
      <c r="B24" s="1" t="s">
        <v>169</v>
      </c>
      <c r="C24" s="113">
        <v>24.283000000000001</v>
      </c>
      <c r="D24" s="113">
        <v>33.020000000000003</v>
      </c>
      <c r="E24" s="113">
        <v>34.942999999999998</v>
      </c>
      <c r="F24" s="13">
        <v>2.1800000000000002</v>
      </c>
      <c r="G24" s="13">
        <v>1.9</v>
      </c>
      <c r="H24" s="13">
        <v>1.2</v>
      </c>
      <c r="I24" s="13">
        <v>1.75</v>
      </c>
      <c r="J24" s="13">
        <v>2</v>
      </c>
      <c r="K24" s="13">
        <v>4.84</v>
      </c>
      <c r="L24" s="13">
        <v>1.64</v>
      </c>
      <c r="M24" s="13">
        <v>1.75</v>
      </c>
      <c r="N24" s="14">
        <v>0</v>
      </c>
      <c r="O24" s="167"/>
      <c r="P24" s="167"/>
      <c r="Q24" s="167"/>
      <c r="R24" s="167"/>
      <c r="S24" s="167"/>
      <c r="T24" s="167"/>
      <c r="U24" s="167"/>
      <c r="V24" s="167"/>
      <c r="W24" s="167"/>
      <c r="X24" s="167"/>
      <c r="Y24" s="167"/>
      <c r="Z24" s="167"/>
      <c r="AA24" s="167"/>
      <c r="AB24" s="167"/>
      <c r="AC24" s="167"/>
      <c r="AD24" s="167"/>
      <c r="AE24" s="167"/>
      <c r="AF24" s="167"/>
      <c r="AG24" s="167"/>
      <c r="AH24" s="167"/>
      <c r="AI24" s="167"/>
      <c r="AJ24" s="167"/>
      <c r="AK24" s="167"/>
      <c r="AL24" s="167"/>
      <c r="AM24" s="167"/>
      <c r="AN24" s="167"/>
      <c r="AO24" s="167"/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6">
        <v>0</v>
      </c>
      <c r="BS24" s="16">
        <v>0</v>
      </c>
      <c r="BT24" s="16">
        <v>0</v>
      </c>
    </row>
    <row r="25" spans="2:72" ht="10.5" x14ac:dyDescent="0.15">
      <c r="B25" s="1" t="s">
        <v>245</v>
      </c>
      <c r="C25" s="113">
        <v>24.283000000000001</v>
      </c>
      <c r="D25" s="113">
        <v>33.020000000000003</v>
      </c>
      <c r="E25" s="113">
        <v>34.942999999999998</v>
      </c>
      <c r="F25" s="13">
        <v>2.1800000000000002</v>
      </c>
      <c r="G25" s="13">
        <v>1.9</v>
      </c>
      <c r="H25" s="13">
        <v>1.2</v>
      </c>
      <c r="I25" s="13">
        <v>1.75</v>
      </c>
      <c r="J25" s="13">
        <v>2</v>
      </c>
      <c r="K25" s="13">
        <v>4.84</v>
      </c>
      <c r="L25" s="13">
        <v>1.64</v>
      </c>
      <c r="M25" s="13">
        <v>1.75</v>
      </c>
      <c r="N25" s="14">
        <v>0</v>
      </c>
      <c r="O25" s="167"/>
      <c r="P25" s="167"/>
      <c r="Q25" s="167"/>
      <c r="R25" s="167"/>
      <c r="S25" s="167"/>
      <c r="T25" s="167"/>
      <c r="U25" s="167"/>
      <c r="V25" s="167"/>
      <c r="W25" s="167"/>
      <c r="X25" s="167"/>
      <c r="Y25" s="167"/>
      <c r="Z25" s="167"/>
      <c r="AA25" s="167"/>
      <c r="AB25" s="167"/>
      <c r="AC25" s="167"/>
      <c r="AD25" s="167"/>
      <c r="AE25" s="167"/>
      <c r="AF25" s="167"/>
      <c r="AG25" s="167"/>
      <c r="AH25" s="167"/>
      <c r="AI25" s="167"/>
      <c r="AJ25" s="167"/>
      <c r="AK25" s="167"/>
      <c r="AL25" s="167"/>
      <c r="AM25" s="167"/>
      <c r="AN25" s="167"/>
      <c r="AO25" s="167"/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6">
        <v>0</v>
      </c>
      <c r="BS25" s="16">
        <v>0</v>
      </c>
      <c r="BT25" s="16">
        <v>0</v>
      </c>
    </row>
    <row r="26" spans="2:72" ht="21" x14ac:dyDescent="0.15">
      <c r="B26" s="1" t="s">
        <v>285</v>
      </c>
      <c r="C26" s="113">
        <v>24.283000000000001</v>
      </c>
      <c r="D26" s="113">
        <v>33.020000000000003</v>
      </c>
      <c r="E26" s="113">
        <v>34.942999999999998</v>
      </c>
      <c r="F26" s="13">
        <v>2.1800000000000002</v>
      </c>
      <c r="G26" s="13">
        <v>1.9</v>
      </c>
      <c r="H26" s="13">
        <v>1.2</v>
      </c>
      <c r="I26" s="13">
        <v>1.75</v>
      </c>
      <c r="J26" s="13">
        <v>2</v>
      </c>
      <c r="K26" s="13">
        <v>4.84</v>
      </c>
      <c r="L26" s="13">
        <v>1.64</v>
      </c>
      <c r="M26" s="13">
        <v>1.75</v>
      </c>
      <c r="N26" s="14">
        <v>0</v>
      </c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7"/>
      <c r="AB26" s="167"/>
      <c r="AC26" s="167"/>
      <c r="AD26" s="167"/>
      <c r="AE26" s="167"/>
      <c r="AF26" s="167"/>
      <c r="AG26" s="167"/>
      <c r="AH26" s="167"/>
      <c r="AI26" s="167"/>
      <c r="AJ26" s="167"/>
      <c r="AK26" s="167"/>
      <c r="AL26" s="167"/>
      <c r="AM26" s="167"/>
      <c r="AN26" s="167"/>
      <c r="AO26" s="167"/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6">
        <v>0</v>
      </c>
      <c r="BS26" s="16">
        <v>0</v>
      </c>
      <c r="BT26" s="16">
        <v>0</v>
      </c>
    </row>
    <row r="27" spans="2:72" ht="10.5" x14ac:dyDescent="0.15">
      <c r="B27" s="1" t="s">
        <v>171</v>
      </c>
      <c r="C27" s="113">
        <v>24.283000000000001</v>
      </c>
      <c r="D27" s="113">
        <v>33.020000000000003</v>
      </c>
      <c r="E27" s="113">
        <v>34.942999999999998</v>
      </c>
      <c r="F27" s="13">
        <v>2.1800000000000002</v>
      </c>
      <c r="G27" s="13">
        <v>1.9</v>
      </c>
      <c r="H27" s="13">
        <v>1.2</v>
      </c>
      <c r="I27" s="13">
        <v>1.75</v>
      </c>
      <c r="J27" s="13">
        <v>2</v>
      </c>
      <c r="K27" s="13">
        <v>4.84</v>
      </c>
      <c r="L27" s="13">
        <v>1.64</v>
      </c>
      <c r="M27" s="13">
        <v>1.75</v>
      </c>
      <c r="N27" s="14">
        <v>0</v>
      </c>
      <c r="O27" s="167"/>
      <c r="P27" s="167"/>
      <c r="Q27" s="167"/>
      <c r="R27" s="167"/>
      <c r="S27" s="167"/>
      <c r="T27" s="167"/>
      <c r="U27" s="167"/>
      <c r="V27" s="167"/>
      <c r="W27" s="167"/>
      <c r="X27" s="167"/>
      <c r="Y27" s="167"/>
      <c r="Z27" s="167"/>
      <c r="AA27" s="167"/>
      <c r="AB27" s="167"/>
      <c r="AC27" s="167"/>
      <c r="AD27" s="167"/>
      <c r="AE27" s="167"/>
      <c r="AF27" s="167"/>
      <c r="AG27" s="167"/>
      <c r="AH27" s="167"/>
      <c r="AI27" s="167"/>
      <c r="AJ27" s="167"/>
      <c r="AK27" s="167"/>
      <c r="AL27" s="167"/>
      <c r="AM27" s="167"/>
      <c r="AN27" s="167"/>
      <c r="AO27" s="167"/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6">
        <v>0</v>
      </c>
      <c r="BS27" s="16">
        <v>0</v>
      </c>
      <c r="BT27" s="16">
        <v>0</v>
      </c>
    </row>
    <row r="28" spans="2:72" ht="31.5" x14ac:dyDescent="0.15">
      <c r="B28" s="1" t="s">
        <v>286</v>
      </c>
      <c r="C28" s="113">
        <v>24.283000000000001</v>
      </c>
      <c r="D28" s="113">
        <v>33.020000000000003</v>
      </c>
      <c r="E28" s="113">
        <v>34.942999999999998</v>
      </c>
      <c r="F28" s="13">
        <v>2.1800000000000002</v>
      </c>
      <c r="G28" s="13">
        <v>1.9</v>
      </c>
      <c r="H28" s="13">
        <v>1.2</v>
      </c>
      <c r="I28" s="13">
        <v>1.75</v>
      </c>
      <c r="J28" s="13">
        <v>2</v>
      </c>
      <c r="K28" s="13">
        <v>4.84</v>
      </c>
      <c r="L28" s="13">
        <v>1.64</v>
      </c>
      <c r="M28" s="13">
        <v>1.75</v>
      </c>
      <c r="N28" s="14">
        <v>0</v>
      </c>
      <c r="O28" s="167"/>
      <c r="P28" s="167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7"/>
      <c r="AB28" s="167"/>
      <c r="AC28" s="167"/>
      <c r="AD28" s="167"/>
      <c r="AE28" s="167"/>
      <c r="AF28" s="167"/>
      <c r="AG28" s="167"/>
      <c r="AH28" s="167"/>
      <c r="AI28" s="167"/>
      <c r="AJ28" s="167"/>
      <c r="AK28" s="167"/>
      <c r="AL28" s="167"/>
      <c r="AM28" s="167"/>
      <c r="AN28" s="167"/>
      <c r="AO28" s="167"/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6">
        <v>0</v>
      </c>
      <c r="BS28" s="16">
        <v>0</v>
      </c>
      <c r="BT28" s="16">
        <v>0</v>
      </c>
    </row>
    <row r="29" spans="2:72" x14ac:dyDescent="0.15">
      <c r="B29" s="64" t="s">
        <v>13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5">
        <f>SUM(N8:N28)</f>
        <v>52</v>
      </c>
      <c r="O29" s="65">
        <f t="shared" ref="O29:BT29" si="0">SUM(O8:O28)</f>
        <v>3</v>
      </c>
      <c r="P29" s="65">
        <f t="shared" si="0"/>
        <v>2</v>
      </c>
      <c r="Q29" s="65">
        <f t="shared" si="0"/>
        <v>2</v>
      </c>
      <c r="R29" s="65">
        <f t="shared" si="0"/>
        <v>0</v>
      </c>
      <c r="S29" s="65">
        <f t="shared" si="0"/>
        <v>0</v>
      </c>
      <c r="T29" s="65">
        <f t="shared" si="0"/>
        <v>0</v>
      </c>
      <c r="U29" s="65">
        <f t="shared" si="0"/>
        <v>0</v>
      </c>
      <c r="V29" s="65">
        <f t="shared" si="0"/>
        <v>0</v>
      </c>
      <c r="W29" s="65">
        <f t="shared" si="0"/>
        <v>0</v>
      </c>
      <c r="X29" s="65">
        <f t="shared" si="0"/>
        <v>0</v>
      </c>
      <c r="Y29" s="65">
        <f t="shared" si="0"/>
        <v>0</v>
      </c>
      <c r="Z29" s="65">
        <f t="shared" si="0"/>
        <v>0</v>
      </c>
      <c r="AA29" s="65">
        <f t="shared" si="0"/>
        <v>19</v>
      </c>
      <c r="AB29" s="65">
        <f t="shared" si="0"/>
        <v>12</v>
      </c>
      <c r="AC29" s="65">
        <f t="shared" si="0"/>
        <v>6</v>
      </c>
      <c r="AD29" s="65">
        <f t="shared" si="0"/>
        <v>6</v>
      </c>
      <c r="AE29" s="65">
        <f t="shared" si="0"/>
        <v>2</v>
      </c>
      <c r="AF29" s="65">
        <f t="shared" si="0"/>
        <v>0</v>
      </c>
      <c r="AG29" s="65">
        <f t="shared" si="0"/>
        <v>0</v>
      </c>
      <c r="AH29" s="65">
        <f t="shared" si="0"/>
        <v>0</v>
      </c>
      <c r="AI29" s="65">
        <f t="shared" si="0"/>
        <v>0</v>
      </c>
      <c r="AJ29" s="65">
        <f t="shared" si="0"/>
        <v>0</v>
      </c>
      <c r="AK29" s="65">
        <f t="shared" si="0"/>
        <v>0</v>
      </c>
      <c r="AL29" s="65">
        <f t="shared" si="0"/>
        <v>0</v>
      </c>
      <c r="AM29" s="65">
        <f t="shared" si="0"/>
        <v>0</v>
      </c>
      <c r="AN29" s="65">
        <f t="shared" si="0"/>
        <v>0</v>
      </c>
      <c r="AO29" s="65">
        <f t="shared" si="0"/>
        <v>0</v>
      </c>
      <c r="AP29" s="65">
        <f t="shared" si="0"/>
        <v>4639.3</v>
      </c>
      <c r="AQ29" s="65">
        <f t="shared" si="0"/>
        <v>158.80000000000001</v>
      </c>
      <c r="AR29" s="65">
        <f t="shared" si="0"/>
        <v>144</v>
      </c>
      <c r="AS29" s="65">
        <f t="shared" si="0"/>
        <v>152.4</v>
      </c>
      <c r="AT29" s="65">
        <f t="shared" si="0"/>
        <v>0</v>
      </c>
      <c r="AU29" s="65">
        <f t="shared" si="0"/>
        <v>0</v>
      </c>
      <c r="AV29" s="65">
        <f t="shared" si="0"/>
        <v>0</v>
      </c>
      <c r="AW29" s="65">
        <f t="shared" si="0"/>
        <v>0</v>
      </c>
      <c r="AX29" s="65">
        <f t="shared" si="0"/>
        <v>0</v>
      </c>
      <c r="AY29" s="65">
        <f>SUM(AY8:AY28)</f>
        <v>0</v>
      </c>
      <c r="AZ29" s="65">
        <f t="shared" si="0"/>
        <v>0</v>
      </c>
      <c r="BA29" s="65">
        <f t="shared" si="0"/>
        <v>0</v>
      </c>
      <c r="BB29" s="65">
        <f t="shared" si="0"/>
        <v>0</v>
      </c>
      <c r="BC29" s="65">
        <f t="shared" si="0"/>
        <v>922.80000000000007</v>
      </c>
      <c r="BD29" s="65">
        <f t="shared" si="0"/>
        <v>792.4</v>
      </c>
      <c r="BE29" s="65">
        <f t="shared" si="0"/>
        <v>419.3</v>
      </c>
      <c r="BF29" s="65">
        <f t="shared" si="0"/>
        <v>1410.4</v>
      </c>
      <c r="BG29" s="65">
        <f t="shared" si="0"/>
        <v>639.20000000000005</v>
      </c>
      <c r="BH29" s="65">
        <f t="shared" si="0"/>
        <v>0</v>
      </c>
      <c r="BI29" s="65">
        <f t="shared" si="0"/>
        <v>0</v>
      </c>
      <c r="BJ29" s="65">
        <f t="shared" si="0"/>
        <v>0</v>
      </c>
      <c r="BK29" s="65">
        <f t="shared" si="0"/>
        <v>0</v>
      </c>
      <c r="BL29" s="65">
        <f t="shared" si="0"/>
        <v>0</v>
      </c>
      <c r="BM29" s="65">
        <f t="shared" si="0"/>
        <v>0</v>
      </c>
      <c r="BN29" s="65">
        <f t="shared" si="0"/>
        <v>0</v>
      </c>
      <c r="BO29" s="65">
        <f t="shared" si="0"/>
        <v>0</v>
      </c>
      <c r="BP29" s="65">
        <f t="shared" si="0"/>
        <v>0</v>
      </c>
      <c r="BQ29" s="65">
        <f t="shared" si="0"/>
        <v>0</v>
      </c>
      <c r="BR29" s="65">
        <f t="shared" si="0"/>
        <v>28</v>
      </c>
      <c r="BS29" s="65">
        <f t="shared" si="0"/>
        <v>16</v>
      </c>
      <c r="BT29" s="65">
        <f t="shared" si="0"/>
        <v>8</v>
      </c>
    </row>
  </sheetData>
  <autoFilter ref="B7:E8"/>
  <mergeCells count="31">
    <mergeCell ref="B3:B5"/>
    <mergeCell ref="C3:E3"/>
    <mergeCell ref="AP3:AP5"/>
    <mergeCell ref="BR3:BT4"/>
    <mergeCell ref="C4:E4"/>
    <mergeCell ref="F4:L4"/>
    <mergeCell ref="N4:N5"/>
    <mergeCell ref="O4:Q4"/>
    <mergeCell ref="R4:T4"/>
    <mergeCell ref="X4:Z4"/>
    <mergeCell ref="AA4:AC4"/>
    <mergeCell ref="AD4:AF4"/>
    <mergeCell ref="BC4:BE4"/>
    <mergeCell ref="AZ4:BB4"/>
    <mergeCell ref="U4:W4"/>
    <mergeCell ref="C1:BT1"/>
    <mergeCell ref="C2:BT2"/>
    <mergeCell ref="F3:M3"/>
    <mergeCell ref="M4:M5"/>
    <mergeCell ref="N3:AO3"/>
    <mergeCell ref="AM4:AO4"/>
    <mergeCell ref="AQ3:BQ3"/>
    <mergeCell ref="BO4:BQ4"/>
    <mergeCell ref="BF4:BH4"/>
    <mergeCell ref="BI4:BK4"/>
    <mergeCell ref="BL4:BN4"/>
    <mergeCell ref="AG4:AI4"/>
    <mergeCell ref="AJ4:AL4"/>
    <mergeCell ref="AQ4:AS4"/>
    <mergeCell ref="AT4:AV4"/>
    <mergeCell ref="AW4:AY4"/>
  </mergeCells>
  <conditionalFormatting sqref="B8:B14 B16:B18 B20 B22:B23">
    <cfRule type="expression" dxfId="99" priority="3" stopIfTrue="1">
      <formula>NOT(ISERROR(SEARCH("Итого:",B8)))</formula>
    </cfRule>
  </conditionalFormatting>
  <conditionalFormatting sqref="B21">
    <cfRule type="expression" dxfId="98" priority="2" stopIfTrue="1">
      <formula>NOT(ISERROR(SEARCH("Итого:",B21)))</formula>
    </cfRule>
  </conditionalFormatting>
  <conditionalFormatting sqref="B24:B28">
    <cfRule type="expression" dxfId="97" priority="1" stopIfTrue="1">
      <formula>NOT(ISERROR(SEARCH("Итого:",B24)))</formula>
    </cfRule>
  </conditionalFormatting>
  <pageMargins left="0" right="0" top="0.74803149606299213" bottom="0.23622047244094491" header="0.31496062992125984" footer="0.23622047244094491"/>
  <pageSetup paperSize="9" scale="32" fitToHeight="0" orientation="landscape" r:id="rId1"/>
  <headerFooter alignWithMargins="0"/>
  <colBreaks count="1" manualBreakCount="1">
    <brk id="48" max="2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38"/>
  <sheetViews>
    <sheetView topLeftCell="A10" zoomScale="75" zoomScaleNormal="75" workbookViewId="0">
      <selection activeCell="AH8" sqref="AH8:BF28"/>
    </sheetView>
  </sheetViews>
  <sheetFormatPr defaultColWidth="9" defaultRowHeight="10.5" x14ac:dyDescent="0.15"/>
  <cols>
    <col min="1" max="1" width="12.5703125" style="17" customWidth="1"/>
    <col min="2" max="3" width="6.7109375" style="17" customWidth="1"/>
    <col min="4" max="4" width="5.85546875" style="17" customWidth="1"/>
    <col min="5" max="5" width="6.28515625" style="17" customWidth="1"/>
    <col min="6" max="7" width="5.42578125" style="17" customWidth="1"/>
    <col min="8" max="8" width="3.5703125" style="17" customWidth="1"/>
    <col min="9" max="9" width="4.140625" style="17" customWidth="1"/>
    <col min="10" max="10" width="3.7109375" style="17" customWidth="1"/>
    <col min="11" max="11" width="4.140625" style="17" customWidth="1"/>
    <col min="12" max="12" width="7.85546875" style="17" customWidth="1"/>
    <col min="13" max="15" width="7" style="17" customWidth="1"/>
    <col min="16" max="24" width="5.7109375" style="17" customWidth="1"/>
    <col min="25" max="25" width="4.42578125" style="17" customWidth="1"/>
    <col min="26" max="26" width="4.140625" style="17" customWidth="1"/>
    <col min="27" max="29" width="4.42578125" style="17" customWidth="1"/>
    <col min="30" max="30" width="4.5703125" style="17" customWidth="1"/>
    <col min="31" max="33" width="5.7109375" style="17" customWidth="1"/>
    <col min="34" max="34" width="7.85546875" style="17" customWidth="1"/>
    <col min="35" max="35" width="7.28515625" style="17" customWidth="1"/>
    <col min="36" max="43" width="5.7109375" style="17" customWidth="1"/>
    <col min="44" max="44" width="3.85546875" style="17" customWidth="1"/>
    <col min="45" max="45" width="3.28515625" style="17" customWidth="1"/>
    <col min="46" max="46" width="3.85546875" style="17" customWidth="1"/>
    <col min="47" max="47" width="4.140625" style="17" customWidth="1"/>
    <col min="48" max="48" width="4.42578125" style="17" customWidth="1"/>
    <col min="49" max="49" width="3.28515625" style="17" customWidth="1"/>
    <col min="50" max="52" width="7.5703125" style="17" customWidth="1"/>
    <col min="53" max="58" width="5.7109375" style="17" customWidth="1"/>
    <col min="59" max="16384" width="9" style="17"/>
  </cols>
  <sheetData>
    <row r="1" spans="1:59" x14ac:dyDescent="0.15">
      <c r="BD1" s="17" t="s">
        <v>107</v>
      </c>
    </row>
    <row r="2" spans="1:59" x14ac:dyDescent="0.15">
      <c r="A2" s="200" t="s">
        <v>100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201"/>
      <c r="AM2" s="201"/>
      <c r="AN2" s="201"/>
      <c r="AO2" s="201"/>
      <c r="AP2" s="201"/>
      <c r="AQ2" s="201"/>
      <c r="AR2" s="201"/>
      <c r="AS2" s="201"/>
      <c r="AT2" s="201"/>
      <c r="AU2" s="201"/>
      <c r="AV2" s="201"/>
      <c r="AW2" s="201"/>
      <c r="AX2" s="201"/>
      <c r="AY2" s="201"/>
      <c r="AZ2" s="201"/>
    </row>
    <row r="3" spans="1:59" ht="10.5" customHeight="1" x14ac:dyDescent="0.1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9" s="20" customFormat="1" ht="10.5" customHeight="1" x14ac:dyDescent="0.15">
      <c r="A4" s="202" t="s">
        <v>0</v>
      </c>
      <c r="B4" s="197" t="s">
        <v>14</v>
      </c>
      <c r="C4" s="197"/>
      <c r="D4" s="197"/>
      <c r="E4" s="197" t="s">
        <v>103</v>
      </c>
      <c r="F4" s="197"/>
      <c r="G4" s="197"/>
      <c r="H4" s="199" t="s">
        <v>1</v>
      </c>
      <c r="I4" s="199"/>
      <c r="J4" s="199"/>
      <c r="K4" s="199"/>
      <c r="L4" s="199" t="s">
        <v>112</v>
      </c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203" t="s">
        <v>2</v>
      </c>
      <c r="AI4" s="204" t="s">
        <v>3</v>
      </c>
      <c r="AJ4" s="204"/>
      <c r="AK4" s="204"/>
      <c r="AL4" s="204"/>
      <c r="AM4" s="204"/>
      <c r="AN4" s="204"/>
      <c r="AO4" s="204"/>
      <c r="AP4" s="204"/>
      <c r="AQ4" s="204"/>
      <c r="AR4" s="204"/>
      <c r="AS4" s="204"/>
      <c r="AT4" s="204"/>
      <c r="AU4" s="204"/>
      <c r="AV4" s="204"/>
      <c r="AW4" s="204"/>
      <c r="AX4" s="204"/>
      <c r="AY4" s="204"/>
      <c r="AZ4" s="204"/>
      <c r="BA4" s="191" t="s">
        <v>187</v>
      </c>
      <c r="BB4" s="191"/>
      <c r="BC4" s="191"/>
      <c r="BD4" s="191" t="s">
        <v>188</v>
      </c>
      <c r="BE4" s="191"/>
      <c r="BF4" s="191"/>
    </row>
    <row r="5" spans="1:59" s="20" customFormat="1" ht="136.5" customHeight="1" x14ac:dyDescent="0.15">
      <c r="A5" s="202"/>
      <c r="B5" s="197"/>
      <c r="C5" s="197"/>
      <c r="D5" s="197"/>
      <c r="E5" s="197"/>
      <c r="F5" s="197"/>
      <c r="G5" s="197"/>
      <c r="H5" s="198" t="s">
        <v>24</v>
      </c>
      <c r="I5" s="198" t="s">
        <v>25</v>
      </c>
      <c r="J5" s="198" t="s">
        <v>22</v>
      </c>
      <c r="K5" s="198" t="s">
        <v>23</v>
      </c>
      <c r="L5" s="197" t="s">
        <v>6</v>
      </c>
      <c r="M5" s="197"/>
      <c r="N5" s="197"/>
      <c r="O5" s="197"/>
      <c r="P5" s="198" t="s">
        <v>102</v>
      </c>
      <c r="Q5" s="198"/>
      <c r="R5" s="198"/>
      <c r="S5" s="198" t="s">
        <v>26</v>
      </c>
      <c r="T5" s="198"/>
      <c r="U5" s="198"/>
      <c r="V5" s="198" t="s">
        <v>27</v>
      </c>
      <c r="W5" s="198"/>
      <c r="X5" s="198"/>
      <c r="Y5" s="198" t="s">
        <v>22</v>
      </c>
      <c r="Z5" s="198"/>
      <c r="AA5" s="198"/>
      <c r="AB5" s="198" t="s">
        <v>23</v>
      </c>
      <c r="AC5" s="198"/>
      <c r="AD5" s="198"/>
      <c r="AE5" s="198" t="s">
        <v>101</v>
      </c>
      <c r="AF5" s="198"/>
      <c r="AG5" s="198"/>
      <c r="AH5" s="203"/>
      <c r="AI5" s="198" t="s">
        <v>102</v>
      </c>
      <c r="AJ5" s="198"/>
      <c r="AK5" s="198"/>
      <c r="AL5" s="198" t="s">
        <v>31</v>
      </c>
      <c r="AM5" s="198"/>
      <c r="AN5" s="198"/>
      <c r="AO5" s="198" t="s">
        <v>27</v>
      </c>
      <c r="AP5" s="198"/>
      <c r="AQ5" s="198"/>
      <c r="AR5" s="198" t="s">
        <v>22</v>
      </c>
      <c r="AS5" s="198"/>
      <c r="AT5" s="198"/>
      <c r="AU5" s="198" t="s">
        <v>23</v>
      </c>
      <c r="AV5" s="198"/>
      <c r="AW5" s="198"/>
      <c r="AX5" s="198" t="s">
        <v>101</v>
      </c>
      <c r="AY5" s="198"/>
      <c r="AZ5" s="198"/>
      <c r="BA5" s="191"/>
      <c r="BB5" s="191"/>
      <c r="BC5" s="191"/>
      <c r="BD5" s="191"/>
      <c r="BE5" s="191"/>
      <c r="BF5" s="191"/>
    </row>
    <row r="6" spans="1:59" s="20" customFormat="1" ht="71.25" customHeight="1" x14ac:dyDescent="0.15">
      <c r="A6" s="202"/>
      <c r="B6" s="21" t="s">
        <v>19</v>
      </c>
      <c r="C6" s="21" t="s">
        <v>20</v>
      </c>
      <c r="D6" s="21" t="s">
        <v>21</v>
      </c>
      <c r="E6" s="21" t="s">
        <v>19</v>
      </c>
      <c r="F6" s="21" t="s">
        <v>20</v>
      </c>
      <c r="G6" s="21" t="s">
        <v>21</v>
      </c>
      <c r="H6" s="198"/>
      <c r="I6" s="198"/>
      <c r="J6" s="198"/>
      <c r="K6" s="198"/>
      <c r="L6" s="22" t="s">
        <v>34</v>
      </c>
      <c r="M6" s="21" t="s">
        <v>19</v>
      </c>
      <c r="N6" s="21" t="s">
        <v>20</v>
      </c>
      <c r="O6" s="21" t="s">
        <v>21</v>
      </c>
      <c r="P6" s="21" t="s">
        <v>19</v>
      </c>
      <c r="Q6" s="21" t="s">
        <v>20</v>
      </c>
      <c r="R6" s="21" t="s">
        <v>21</v>
      </c>
      <c r="S6" s="21" t="s">
        <v>19</v>
      </c>
      <c r="T6" s="21" t="s">
        <v>20</v>
      </c>
      <c r="U6" s="21" t="s">
        <v>21</v>
      </c>
      <c r="V6" s="21" t="s">
        <v>19</v>
      </c>
      <c r="W6" s="21" t="s">
        <v>20</v>
      </c>
      <c r="X6" s="21" t="s">
        <v>21</v>
      </c>
      <c r="Y6" s="21" t="s">
        <v>19</v>
      </c>
      <c r="Z6" s="21" t="s">
        <v>20</v>
      </c>
      <c r="AA6" s="21" t="s">
        <v>21</v>
      </c>
      <c r="AB6" s="21" t="s">
        <v>19</v>
      </c>
      <c r="AC6" s="21" t="s">
        <v>20</v>
      </c>
      <c r="AD6" s="21" t="s">
        <v>21</v>
      </c>
      <c r="AE6" s="21" t="s">
        <v>19</v>
      </c>
      <c r="AF6" s="21" t="s">
        <v>20</v>
      </c>
      <c r="AG6" s="21" t="s">
        <v>21</v>
      </c>
      <c r="AH6" s="203"/>
      <c r="AI6" s="21" t="s">
        <v>19</v>
      </c>
      <c r="AJ6" s="21" t="s">
        <v>20</v>
      </c>
      <c r="AK6" s="21" t="s">
        <v>21</v>
      </c>
      <c r="AL6" s="21" t="s">
        <v>19</v>
      </c>
      <c r="AM6" s="21" t="s">
        <v>20</v>
      </c>
      <c r="AN6" s="21" t="s">
        <v>21</v>
      </c>
      <c r="AO6" s="21" t="s">
        <v>19</v>
      </c>
      <c r="AP6" s="21" t="s">
        <v>20</v>
      </c>
      <c r="AQ6" s="21" t="s">
        <v>21</v>
      </c>
      <c r="AR6" s="21" t="s">
        <v>19</v>
      </c>
      <c r="AS6" s="21" t="s">
        <v>20</v>
      </c>
      <c r="AT6" s="21" t="s">
        <v>21</v>
      </c>
      <c r="AU6" s="21" t="s">
        <v>19</v>
      </c>
      <c r="AV6" s="21" t="s">
        <v>20</v>
      </c>
      <c r="AW6" s="21" t="s">
        <v>21</v>
      </c>
      <c r="AX6" s="21" t="s">
        <v>19</v>
      </c>
      <c r="AY6" s="21" t="s">
        <v>20</v>
      </c>
      <c r="AZ6" s="21" t="s">
        <v>21</v>
      </c>
      <c r="BA6" s="74" t="s">
        <v>19</v>
      </c>
      <c r="BB6" s="74" t="s">
        <v>20</v>
      </c>
      <c r="BC6" s="74" t="s">
        <v>21</v>
      </c>
      <c r="BD6" s="74" t="s">
        <v>19</v>
      </c>
      <c r="BE6" s="74" t="s">
        <v>20</v>
      </c>
      <c r="BF6" s="74" t="s">
        <v>21</v>
      </c>
    </row>
    <row r="7" spans="1:59" s="20" customFormat="1" ht="11.25" x14ac:dyDescent="0.15">
      <c r="A7" s="23">
        <v>1</v>
      </c>
      <c r="B7" s="23" t="s">
        <v>105</v>
      </c>
      <c r="C7" s="23" t="s">
        <v>15</v>
      </c>
      <c r="D7" s="23" t="s">
        <v>51</v>
      </c>
      <c r="E7" s="23" t="s">
        <v>52</v>
      </c>
      <c r="F7" s="23" t="s">
        <v>53</v>
      </c>
      <c r="G7" s="23" t="s">
        <v>54</v>
      </c>
      <c r="H7" s="23" t="s">
        <v>55</v>
      </c>
      <c r="I7" s="23" t="s">
        <v>56</v>
      </c>
      <c r="J7" s="23" t="s">
        <v>16</v>
      </c>
      <c r="K7" s="23" t="s">
        <v>57</v>
      </c>
      <c r="L7" s="23" t="s">
        <v>17</v>
      </c>
      <c r="M7" s="23" t="s">
        <v>32</v>
      </c>
      <c r="N7" s="23" t="s">
        <v>58</v>
      </c>
      <c r="O7" s="23" t="s">
        <v>59</v>
      </c>
      <c r="P7" s="23" t="s">
        <v>60</v>
      </c>
      <c r="Q7" s="23" t="s">
        <v>61</v>
      </c>
      <c r="R7" s="23" t="s">
        <v>62</v>
      </c>
      <c r="S7" s="23" t="s">
        <v>63</v>
      </c>
      <c r="T7" s="23" t="s">
        <v>64</v>
      </c>
      <c r="U7" s="23" t="s">
        <v>65</v>
      </c>
      <c r="V7" s="23" t="s">
        <v>66</v>
      </c>
      <c r="W7" s="23" t="s">
        <v>67</v>
      </c>
      <c r="X7" s="23" t="s">
        <v>68</v>
      </c>
      <c r="Y7" s="23" t="s">
        <v>69</v>
      </c>
      <c r="Z7" s="23" t="s">
        <v>70</v>
      </c>
      <c r="AA7" s="23" t="s">
        <v>71</v>
      </c>
      <c r="AB7" s="23" t="s">
        <v>72</v>
      </c>
      <c r="AC7" s="23" t="s">
        <v>73</v>
      </c>
      <c r="AD7" s="23" t="s">
        <v>74</v>
      </c>
      <c r="AE7" s="23" t="s">
        <v>75</v>
      </c>
      <c r="AF7" s="23" t="s">
        <v>28</v>
      </c>
      <c r="AG7" s="23" t="s">
        <v>29</v>
      </c>
      <c r="AH7" s="24" t="s">
        <v>30</v>
      </c>
      <c r="AI7" s="24" t="s">
        <v>76</v>
      </c>
      <c r="AJ7" s="25">
        <v>36</v>
      </c>
      <c r="AK7" s="25">
        <v>37</v>
      </c>
      <c r="AL7" s="24" t="s">
        <v>79</v>
      </c>
      <c r="AM7" s="24" t="s">
        <v>80</v>
      </c>
      <c r="AN7" s="24" t="s">
        <v>81</v>
      </c>
      <c r="AO7" s="24" t="s">
        <v>82</v>
      </c>
      <c r="AP7" s="25">
        <v>42</v>
      </c>
      <c r="AQ7" s="25">
        <v>43</v>
      </c>
      <c r="AR7" s="24" t="s">
        <v>83</v>
      </c>
      <c r="AS7" s="24" t="s">
        <v>84</v>
      </c>
      <c r="AT7" s="25">
        <v>46</v>
      </c>
      <c r="AU7" s="25">
        <v>47</v>
      </c>
      <c r="AV7" s="24" t="s">
        <v>87</v>
      </c>
      <c r="AW7" s="24" t="s">
        <v>88</v>
      </c>
      <c r="AX7" s="25">
        <v>50</v>
      </c>
      <c r="AY7" s="25">
        <v>51</v>
      </c>
      <c r="AZ7" s="25">
        <v>52</v>
      </c>
      <c r="BA7" s="25">
        <v>53</v>
      </c>
      <c r="BB7" s="25">
        <v>54</v>
      </c>
      <c r="BC7" s="25">
        <v>55</v>
      </c>
      <c r="BD7" s="25">
        <v>56</v>
      </c>
      <c r="BE7" s="25">
        <v>57</v>
      </c>
      <c r="BF7" s="25">
        <v>58</v>
      </c>
    </row>
    <row r="8" spans="1:59" ht="21" x14ac:dyDescent="0.15">
      <c r="A8" s="1" t="s">
        <v>153</v>
      </c>
      <c r="B8" s="26">
        <v>24.283000000000001</v>
      </c>
      <c r="C8" s="26">
        <v>33.020000000000003</v>
      </c>
      <c r="D8" s="26">
        <v>34.942999999999998</v>
      </c>
      <c r="E8" s="26">
        <v>21.317</v>
      </c>
      <c r="F8" s="26">
        <v>21.317</v>
      </c>
      <c r="G8" s="26">
        <v>21.317</v>
      </c>
      <c r="H8" s="27">
        <v>1.2</v>
      </c>
      <c r="I8" s="27">
        <v>1.4</v>
      </c>
      <c r="J8" s="27">
        <v>1.2</v>
      </c>
      <c r="K8" s="27">
        <v>1.4</v>
      </c>
      <c r="L8" s="28">
        <v>218</v>
      </c>
      <c r="M8" s="28">
        <v>118</v>
      </c>
      <c r="N8" s="28">
        <v>76</v>
      </c>
      <c r="O8" s="28">
        <v>24</v>
      </c>
      <c r="P8" s="168">
        <v>118</v>
      </c>
      <c r="Q8" s="168">
        <v>76</v>
      </c>
      <c r="R8" s="168">
        <v>24</v>
      </c>
      <c r="S8" s="168"/>
      <c r="T8" s="168"/>
      <c r="U8" s="168"/>
      <c r="V8" s="168"/>
      <c r="W8" s="168"/>
      <c r="X8" s="168"/>
      <c r="Y8" s="169"/>
      <c r="Z8" s="169"/>
      <c r="AA8" s="169"/>
      <c r="AB8" s="169"/>
      <c r="AC8" s="169"/>
      <c r="AD8" s="169"/>
      <c r="AE8" s="169"/>
      <c r="AF8" s="169"/>
      <c r="AG8" s="169"/>
      <c r="AH8" s="338">
        <v>6213.5</v>
      </c>
      <c r="AI8" s="338">
        <v>2865.4</v>
      </c>
      <c r="AJ8" s="338">
        <v>2509.5</v>
      </c>
      <c r="AK8" s="338">
        <v>838.6</v>
      </c>
      <c r="AL8" s="338">
        <v>0</v>
      </c>
      <c r="AM8" s="338">
        <v>0</v>
      </c>
      <c r="AN8" s="338">
        <v>0</v>
      </c>
      <c r="AO8" s="338">
        <v>0</v>
      </c>
      <c r="AP8" s="338">
        <v>0</v>
      </c>
      <c r="AQ8" s="338">
        <v>0</v>
      </c>
      <c r="AR8" s="338">
        <v>0</v>
      </c>
      <c r="AS8" s="338">
        <v>0</v>
      </c>
      <c r="AT8" s="338">
        <v>0</v>
      </c>
      <c r="AU8" s="338">
        <v>0</v>
      </c>
      <c r="AV8" s="338">
        <v>0</v>
      </c>
      <c r="AW8" s="338">
        <v>0</v>
      </c>
      <c r="AX8" s="338">
        <v>0</v>
      </c>
      <c r="AY8" s="338">
        <v>0</v>
      </c>
      <c r="AZ8" s="338">
        <v>0</v>
      </c>
      <c r="BA8" s="338">
        <v>118</v>
      </c>
      <c r="BB8" s="338">
        <v>76</v>
      </c>
      <c r="BC8" s="338">
        <v>24</v>
      </c>
      <c r="BD8" s="338">
        <v>0</v>
      </c>
      <c r="BE8" s="338">
        <v>0</v>
      </c>
      <c r="BF8" s="338">
        <v>0</v>
      </c>
      <c r="BG8" s="31"/>
    </row>
    <row r="9" spans="1:59" ht="52.5" x14ac:dyDescent="0.15">
      <c r="A9" s="1" t="s">
        <v>154</v>
      </c>
      <c r="B9" s="26">
        <v>24.283000000000001</v>
      </c>
      <c r="C9" s="26">
        <v>33.020000000000003</v>
      </c>
      <c r="D9" s="26">
        <v>34.942999999999998</v>
      </c>
      <c r="E9" s="26">
        <v>21.317</v>
      </c>
      <c r="F9" s="26">
        <v>21.317</v>
      </c>
      <c r="G9" s="26">
        <v>21.317</v>
      </c>
      <c r="H9" s="27">
        <v>1.2</v>
      </c>
      <c r="I9" s="27">
        <v>1.4</v>
      </c>
      <c r="J9" s="27">
        <v>1.2</v>
      </c>
      <c r="K9" s="27">
        <v>1.4</v>
      </c>
      <c r="L9" s="28">
        <v>13</v>
      </c>
      <c r="M9" s="28">
        <v>13</v>
      </c>
      <c r="N9" s="28">
        <v>0</v>
      </c>
      <c r="O9" s="28">
        <v>0</v>
      </c>
      <c r="P9" s="168">
        <v>13</v>
      </c>
      <c r="Q9" s="168"/>
      <c r="R9" s="168"/>
      <c r="S9" s="168"/>
      <c r="T9" s="168"/>
      <c r="U9" s="168"/>
      <c r="V9" s="168"/>
      <c r="W9" s="168"/>
      <c r="X9" s="168"/>
      <c r="Y9" s="169"/>
      <c r="Z9" s="169"/>
      <c r="AA9" s="169"/>
      <c r="AB9" s="169"/>
      <c r="AC9" s="169"/>
      <c r="AD9" s="169"/>
      <c r="AE9" s="169"/>
      <c r="AF9" s="169"/>
      <c r="AG9" s="169"/>
      <c r="AH9" s="338">
        <v>315.7</v>
      </c>
      <c r="AI9" s="338">
        <v>315.7</v>
      </c>
      <c r="AJ9" s="338">
        <v>0</v>
      </c>
      <c r="AK9" s="338">
        <v>0</v>
      </c>
      <c r="AL9" s="338">
        <v>0</v>
      </c>
      <c r="AM9" s="338">
        <v>0</v>
      </c>
      <c r="AN9" s="338">
        <v>0</v>
      </c>
      <c r="AO9" s="338">
        <v>0</v>
      </c>
      <c r="AP9" s="338">
        <v>0</v>
      </c>
      <c r="AQ9" s="338">
        <v>0</v>
      </c>
      <c r="AR9" s="338">
        <v>0</v>
      </c>
      <c r="AS9" s="338">
        <v>0</v>
      </c>
      <c r="AT9" s="338">
        <v>0</v>
      </c>
      <c r="AU9" s="338">
        <v>0</v>
      </c>
      <c r="AV9" s="338">
        <v>0</v>
      </c>
      <c r="AW9" s="338">
        <v>0</v>
      </c>
      <c r="AX9" s="338">
        <v>0</v>
      </c>
      <c r="AY9" s="338">
        <v>0</v>
      </c>
      <c r="AZ9" s="338">
        <v>0</v>
      </c>
      <c r="BA9" s="338">
        <v>13</v>
      </c>
      <c r="BB9" s="338">
        <v>0</v>
      </c>
      <c r="BC9" s="338">
        <v>0</v>
      </c>
      <c r="BD9" s="338">
        <v>0</v>
      </c>
      <c r="BE9" s="338">
        <v>0</v>
      </c>
      <c r="BF9" s="338">
        <v>0</v>
      </c>
    </row>
    <row r="10" spans="1:59" x14ac:dyDescent="0.15">
      <c r="A10" s="1" t="s">
        <v>155</v>
      </c>
      <c r="B10" s="26">
        <v>24.283000000000001</v>
      </c>
      <c r="C10" s="26">
        <v>33.020000000000003</v>
      </c>
      <c r="D10" s="26">
        <v>34.942999999999998</v>
      </c>
      <c r="E10" s="26">
        <v>21.317</v>
      </c>
      <c r="F10" s="26">
        <v>21.317</v>
      </c>
      <c r="G10" s="26">
        <v>21.317</v>
      </c>
      <c r="H10" s="27">
        <v>1.2</v>
      </c>
      <c r="I10" s="27">
        <v>1.4</v>
      </c>
      <c r="J10" s="27">
        <v>1.2</v>
      </c>
      <c r="K10" s="27">
        <v>1.4</v>
      </c>
      <c r="L10" s="28">
        <v>122</v>
      </c>
      <c r="M10" s="28">
        <v>51</v>
      </c>
      <c r="N10" s="28">
        <v>51</v>
      </c>
      <c r="O10" s="28">
        <v>20</v>
      </c>
      <c r="P10" s="168">
        <v>12</v>
      </c>
      <c r="Q10" s="168"/>
      <c r="R10" s="168"/>
      <c r="S10" s="168"/>
      <c r="T10" s="168"/>
      <c r="U10" s="168"/>
      <c r="V10" s="168">
        <v>39</v>
      </c>
      <c r="W10" s="168">
        <v>51</v>
      </c>
      <c r="X10" s="168">
        <v>20</v>
      </c>
      <c r="Y10" s="169"/>
      <c r="Z10" s="169"/>
      <c r="AA10" s="169"/>
      <c r="AB10" s="169"/>
      <c r="AC10" s="169"/>
      <c r="AD10" s="169"/>
      <c r="AE10" s="169"/>
      <c r="AF10" s="169"/>
      <c r="AG10" s="169"/>
      <c r="AH10" s="338">
        <v>4287.2</v>
      </c>
      <c r="AI10" s="338">
        <v>291.39999999999998</v>
      </c>
      <c r="AJ10" s="338">
        <v>0</v>
      </c>
      <c r="AK10" s="338">
        <v>0</v>
      </c>
      <c r="AL10" s="338">
        <v>0</v>
      </c>
      <c r="AM10" s="338">
        <v>0</v>
      </c>
      <c r="AN10" s="338">
        <v>0</v>
      </c>
      <c r="AO10" s="338">
        <v>1136.4000000000001</v>
      </c>
      <c r="AP10" s="338">
        <v>2020.8</v>
      </c>
      <c r="AQ10" s="338">
        <v>838.6</v>
      </c>
      <c r="AR10" s="338">
        <v>0</v>
      </c>
      <c r="AS10" s="338">
        <v>0</v>
      </c>
      <c r="AT10" s="338">
        <v>0</v>
      </c>
      <c r="AU10" s="338">
        <v>0</v>
      </c>
      <c r="AV10" s="338">
        <v>0</v>
      </c>
      <c r="AW10" s="338">
        <v>0</v>
      </c>
      <c r="AX10" s="338">
        <v>0</v>
      </c>
      <c r="AY10" s="338">
        <v>0</v>
      </c>
      <c r="AZ10" s="338">
        <v>0</v>
      </c>
      <c r="BA10" s="338">
        <v>51</v>
      </c>
      <c r="BB10" s="338">
        <v>51</v>
      </c>
      <c r="BC10" s="338">
        <v>20</v>
      </c>
      <c r="BD10" s="338">
        <v>0</v>
      </c>
      <c r="BE10" s="338">
        <v>0</v>
      </c>
      <c r="BF10" s="338">
        <v>0</v>
      </c>
    </row>
    <row r="11" spans="1:59" ht="21" x14ac:dyDescent="0.15">
      <c r="A11" s="1" t="s">
        <v>156</v>
      </c>
      <c r="B11" s="26">
        <v>24.283000000000001</v>
      </c>
      <c r="C11" s="26">
        <v>33.020000000000003</v>
      </c>
      <c r="D11" s="26">
        <v>34.942999999999998</v>
      </c>
      <c r="E11" s="26">
        <v>21.317</v>
      </c>
      <c r="F11" s="26">
        <v>21.317</v>
      </c>
      <c r="G11" s="26">
        <v>21.317</v>
      </c>
      <c r="H11" s="27">
        <v>1.2</v>
      </c>
      <c r="I11" s="27">
        <v>1.4</v>
      </c>
      <c r="J11" s="27">
        <v>1.2</v>
      </c>
      <c r="K11" s="27">
        <v>1.4</v>
      </c>
      <c r="L11" s="28">
        <v>139</v>
      </c>
      <c r="M11" s="28">
        <v>47</v>
      </c>
      <c r="N11" s="28">
        <v>74</v>
      </c>
      <c r="O11" s="28">
        <v>18</v>
      </c>
      <c r="P11" s="168">
        <v>47</v>
      </c>
      <c r="Q11" s="168">
        <v>74</v>
      </c>
      <c r="R11" s="168">
        <v>18</v>
      </c>
      <c r="S11" s="168"/>
      <c r="T11" s="168"/>
      <c r="U11" s="168"/>
      <c r="V11" s="168"/>
      <c r="W11" s="168"/>
      <c r="X11" s="168"/>
      <c r="Y11" s="169"/>
      <c r="Z11" s="169"/>
      <c r="AA11" s="169"/>
      <c r="AB11" s="169"/>
      <c r="AC11" s="169"/>
      <c r="AD11" s="169"/>
      <c r="AE11" s="169"/>
      <c r="AF11" s="169"/>
      <c r="AG11" s="169"/>
      <c r="AH11" s="338">
        <v>4213.8</v>
      </c>
      <c r="AI11" s="338">
        <v>1141.3</v>
      </c>
      <c r="AJ11" s="338">
        <v>2443.5</v>
      </c>
      <c r="AK11" s="338">
        <v>629</v>
      </c>
      <c r="AL11" s="338">
        <v>0</v>
      </c>
      <c r="AM11" s="338">
        <v>0</v>
      </c>
      <c r="AN11" s="338">
        <v>0</v>
      </c>
      <c r="AO11" s="338">
        <v>0</v>
      </c>
      <c r="AP11" s="338">
        <v>0</v>
      </c>
      <c r="AQ11" s="338">
        <v>0</v>
      </c>
      <c r="AR11" s="338">
        <v>0</v>
      </c>
      <c r="AS11" s="338">
        <v>0</v>
      </c>
      <c r="AT11" s="338">
        <v>0</v>
      </c>
      <c r="AU11" s="338">
        <v>0</v>
      </c>
      <c r="AV11" s="338">
        <v>0</v>
      </c>
      <c r="AW11" s="338">
        <v>0</v>
      </c>
      <c r="AX11" s="338">
        <v>0</v>
      </c>
      <c r="AY11" s="338">
        <v>0</v>
      </c>
      <c r="AZ11" s="338">
        <v>0</v>
      </c>
      <c r="BA11" s="338">
        <v>47</v>
      </c>
      <c r="BB11" s="338">
        <v>74</v>
      </c>
      <c r="BC11" s="338">
        <v>18</v>
      </c>
      <c r="BD11" s="338">
        <v>0</v>
      </c>
      <c r="BE11" s="338">
        <v>0</v>
      </c>
      <c r="BF11" s="338">
        <v>0</v>
      </c>
    </row>
    <row r="12" spans="1:59" ht="73.5" x14ac:dyDescent="0.15">
      <c r="A12" s="1" t="s">
        <v>157</v>
      </c>
      <c r="B12" s="26">
        <v>24.283000000000001</v>
      </c>
      <c r="C12" s="26">
        <v>33.020000000000003</v>
      </c>
      <c r="D12" s="26">
        <v>34.942999999999998</v>
      </c>
      <c r="E12" s="26">
        <v>21.317</v>
      </c>
      <c r="F12" s="26">
        <v>21.317</v>
      </c>
      <c r="G12" s="26">
        <v>21.317</v>
      </c>
      <c r="H12" s="27">
        <v>1.2</v>
      </c>
      <c r="I12" s="27">
        <v>1.4</v>
      </c>
      <c r="J12" s="27">
        <v>1.2</v>
      </c>
      <c r="K12" s="27">
        <v>1.4</v>
      </c>
      <c r="L12" s="28">
        <v>215</v>
      </c>
      <c r="M12" s="28">
        <v>91</v>
      </c>
      <c r="N12" s="28">
        <v>91</v>
      </c>
      <c r="O12" s="28">
        <v>33</v>
      </c>
      <c r="P12" s="168"/>
      <c r="Q12" s="168"/>
      <c r="R12" s="168"/>
      <c r="S12" s="168">
        <v>91</v>
      </c>
      <c r="T12" s="168">
        <v>91</v>
      </c>
      <c r="U12" s="168">
        <v>33</v>
      </c>
      <c r="V12" s="168"/>
      <c r="W12" s="168"/>
      <c r="X12" s="168"/>
      <c r="Y12" s="169"/>
      <c r="Z12" s="169"/>
      <c r="AA12" s="169"/>
      <c r="AB12" s="169"/>
      <c r="AC12" s="169"/>
      <c r="AD12" s="169"/>
      <c r="AE12" s="169"/>
      <c r="AF12" s="169"/>
      <c r="AG12" s="169"/>
      <c r="AH12" s="338">
        <v>8914.7999999999993</v>
      </c>
      <c r="AI12" s="338">
        <v>0</v>
      </c>
      <c r="AJ12" s="338">
        <v>0</v>
      </c>
      <c r="AK12" s="338">
        <v>0</v>
      </c>
      <c r="AL12" s="338">
        <v>3093.7</v>
      </c>
      <c r="AM12" s="338">
        <v>4206.7</v>
      </c>
      <c r="AN12" s="338">
        <v>1614.4</v>
      </c>
      <c r="AO12" s="338">
        <v>0</v>
      </c>
      <c r="AP12" s="338">
        <v>0</v>
      </c>
      <c r="AQ12" s="338">
        <v>0</v>
      </c>
      <c r="AR12" s="338">
        <v>0</v>
      </c>
      <c r="AS12" s="338">
        <v>0</v>
      </c>
      <c r="AT12" s="338">
        <v>0</v>
      </c>
      <c r="AU12" s="338">
        <v>0</v>
      </c>
      <c r="AV12" s="338">
        <v>0</v>
      </c>
      <c r="AW12" s="338">
        <v>0</v>
      </c>
      <c r="AX12" s="338">
        <v>0</v>
      </c>
      <c r="AY12" s="338">
        <v>0</v>
      </c>
      <c r="AZ12" s="338">
        <v>0</v>
      </c>
      <c r="BA12" s="338">
        <v>91</v>
      </c>
      <c r="BB12" s="338">
        <v>91</v>
      </c>
      <c r="BC12" s="338">
        <v>33</v>
      </c>
      <c r="BD12" s="338">
        <v>0</v>
      </c>
      <c r="BE12" s="338">
        <v>0</v>
      </c>
      <c r="BF12" s="338">
        <v>0</v>
      </c>
    </row>
    <row r="13" spans="1:59" ht="52.5" x14ac:dyDescent="0.15">
      <c r="A13" s="1" t="s">
        <v>158</v>
      </c>
      <c r="B13" s="26">
        <v>24.283000000000001</v>
      </c>
      <c r="C13" s="26">
        <v>33.020000000000003</v>
      </c>
      <c r="D13" s="26">
        <v>34.942999999999998</v>
      </c>
      <c r="E13" s="26">
        <v>21.317</v>
      </c>
      <c r="F13" s="26">
        <v>21.317</v>
      </c>
      <c r="G13" s="26">
        <v>21.317</v>
      </c>
      <c r="H13" s="27">
        <v>1.2</v>
      </c>
      <c r="I13" s="27">
        <v>1.4</v>
      </c>
      <c r="J13" s="27">
        <v>1.2</v>
      </c>
      <c r="K13" s="27">
        <v>1.4</v>
      </c>
      <c r="L13" s="28">
        <v>125</v>
      </c>
      <c r="M13" s="28">
        <v>55</v>
      </c>
      <c r="N13" s="28">
        <v>53</v>
      </c>
      <c r="O13" s="28">
        <v>17</v>
      </c>
      <c r="P13" s="168">
        <v>55</v>
      </c>
      <c r="Q13" s="168">
        <v>53</v>
      </c>
      <c r="R13" s="168">
        <v>17</v>
      </c>
      <c r="S13" s="168"/>
      <c r="T13" s="168"/>
      <c r="U13" s="168"/>
      <c r="V13" s="168"/>
      <c r="W13" s="168"/>
      <c r="X13" s="168"/>
      <c r="Y13" s="169"/>
      <c r="Z13" s="169"/>
      <c r="AA13" s="169"/>
      <c r="AB13" s="169"/>
      <c r="AC13" s="169"/>
      <c r="AD13" s="169"/>
      <c r="AE13" s="169"/>
      <c r="AF13" s="169"/>
      <c r="AG13" s="169"/>
      <c r="AH13" s="338">
        <v>3679.7</v>
      </c>
      <c r="AI13" s="338">
        <v>1335.6</v>
      </c>
      <c r="AJ13" s="338">
        <v>1750.1</v>
      </c>
      <c r="AK13" s="338">
        <v>594</v>
      </c>
      <c r="AL13" s="338">
        <v>0</v>
      </c>
      <c r="AM13" s="338">
        <v>0</v>
      </c>
      <c r="AN13" s="338">
        <v>0</v>
      </c>
      <c r="AO13" s="338">
        <v>0</v>
      </c>
      <c r="AP13" s="338">
        <v>0</v>
      </c>
      <c r="AQ13" s="338">
        <v>0</v>
      </c>
      <c r="AR13" s="338">
        <v>0</v>
      </c>
      <c r="AS13" s="338">
        <v>0</v>
      </c>
      <c r="AT13" s="338">
        <v>0</v>
      </c>
      <c r="AU13" s="338">
        <v>0</v>
      </c>
      <c r="AV13" s="338">
        <v>0</v>
      </c>
      <c r="AW13" s="338">
        <v>0</v>
      </c>
      <c r="AX13" s="338">
        <v>0</v>
      </c>
      <c r="AY13" s="338">
        <v>0</v>
      </c>
      <c r="AZ13" s="338">
        <v>0</v>
      </c>
      <c r="BA13" s="338">
        <v>55</v>
      </c>
      <c r="BB13" s="338">
        <v>53</v>
      </c>
      <c r="BC13" s="338">
        <v>17</v>
      </c>
      <c r="BD13" s="338">
        <v>0</v>
      </c>
      <c r="BE13" s="338">
        <v>0</v>
      </c>
      <c r="BF13" s="338">
        <v>0</v>
      </c>
    </row>
    <row r="14" spans="1:59" ht="21" x14ac:dyDescent="0.15">
      <c r="A14" s="1" t="s">
        <v>159</v>
      </c>
      <c r="B14" s="26">
        <v>24.283000000000001</v>
      </c>
      <c r="C14" s="26">
        <v>33.020000000000003</v>
      </c>
      <c r="D14" s="26">
        <v>34.942999999999998</v>
      </c>
      <c r="E14" s="26">
        <v>21.317</v>
      </c>
      <c r="F14" s="26">
        <v>21.317</v>
      </c>
      <c r="G14" s="26">
        <v>21.317</v>
      </c>
      <c r="H14" s="27">
        <v>1.2</v>
      </c>
      <c r="I14" s="27">
        <v>1.4</v>
      </c>
      <c r="J14" s="27">
        <v>1.2</v>
      </c>
      <c r="K14" s="27">
        <v>1.4</v>
      </c>
      <c r="L14" s="28">
        <v>99</v>
      </c>
      <c r="M14" s="28">
        <v>32</v>
      </c>
      <c r="N14" s="28">
        <v>47</v>
      </c>
      <c r="O14" s="28">
        <v>20</v>
      </c>
      <c r="P14" s="168">
        <v>32</v>
      </c>
      <c r="Q14" s="168">
        <v>47</v>
      </c>
      <c r="R14" s="168">
        <v>20</v>
      </c>
      <c r="S14" s="168"/>
      <c r="T14" s="168"/>
      <c r="U14" s="168"/>
      <c r="V14" s="168"/>
      <c r="W14" s="168"/>
      <c r="X14" s="168"/>
      <c r="Y14" s="169"/>
      <c r="Z14" s="169"/>
      <c r="AA14" s="169"/>
      <c r="AB14" s="169"/>
      <c r="AC14" s="169"/>
      <c r="AD14" s="169"/>
      <c r="AE14" s="169"/>
      <c r="AF14" s="169"/>
      <c r="AG14" s="169"/>
      <c r="AH14" s="338">
        <v>3027.9</v>
      </c>
      <c r="AI14" s="338">
        <v>777.1</v>
      </c>
      <c r="AJ14" s="338">
        <v>1551.9</v>
      </c>
      <c r="AK14" s="338">
        <v>698.9</v>
      </c>
      <c r="AL14" s="338">
        <v>0</v>
      </c>
      <c r="AM14" s="338">
        <v>0</v>
      </c>
      <c r="AN14" s="338">
        <v>0</v>
      </c>
      <c r="AO14" s="338">
        <v>0</v>
      </c>
      <c r="AP14" s="338">
        <v>0</v>
      </c>
      <c r="AQ14" s="338">
        <v>0</v>
      </c>
      <c r="AR14" s="338">
        <v>0</v>
      </c>
      <c r="AS14" s="338">
        <v>0</v>
      </c>
      <c r="AT14" s="338">
        <v>0</v>
      </c>
      <c r="AU14" s="338">
        <v>0</v>
      </c>
      <c r="AV14" s="338">
        <v>0</v>
      </c>
      <c r="AW14" s="338">
        <v>0</v>
      </c>
      <c r="AX14" s="338">
        <v>0</v>
      </c>
      <c r="AY14" s="338">
        <v>0</v>
      </c>
      <c r="AZ14" s="338">
        <v>0</v>
      </c>
      <c r="BA14" s="338">
        <v>32</v>
      </c>
      <c r="BB14" s="338">
        <v>47</v>
      </c>
      <c r="BC14" s="338">
        <v>20</v>
      </c>
      <c r="BD14" s="338">
        <v>0</v>
      </c>
      <c r="BE14" s="338">
        <v>0</v>
      </c>
      <c r="BF14" s="338">
        <v>0</v>
      </c>
    </row>
    <row r="15" spans="1:59" ht="21" x14ac:dyDescent="0.15">
      <c r="A15" s="1" t="s">
        <v>160</v>
      </c>
      <c r="B15" s="26">
        <v>24.283000000000001</v>
      </c>
      <c r="C15" s="26">
        <v>33.020000000000003</v>
      </c>
      <c r="D15" s="26">
        <v>34.942999999999998</v>
      </c>
      <c r="E15" s="26">
        <v>21.317</v>
      </c>
      <c r="F15" s="26">
        <v>21.317</v>
      </c>
      <c r="G15" s="26">
        <v>21.317</v>
      </c>
      <c r="H15" s="27">
        <v>1.2</v>
      </c>
      <c r="I15" s="27">
        <v>1.4</v>
      </c>
      <c r="J15" s="27">
        <v>1.2</v>
      </c>
      <c r="K15" s="27">
        <v>1.4</v>
      </c>
      <c r="L15" s="28">
        <v>93</v>
      </c>
      <c r="M15" s="28">
        <v>29</v>
      </c>
      <c r="N15" s="28">
        <v>43</v>
      </c>
      <c r="O15" s="28">
        <v>21</v>
      </c>
      <c r="P15" s="168">
        <v>29</v>
      </c>
      <c r="Q15" s="168">
        <v>43</v>
      </c>
      <c r="R15" s="168">
        <v>21</v>
      </c>
      <c r="S15" s="168"/>
      <c r="T15" s="168"/>
      <c r="U15" s="168"/>
      <c r="V15" s="168"/>
      <c r="W15" s="168"/>
      <c r="X15" s="168"/>
      <c r="Y15" s="169"/>
      <c r="Z15" s="169"/>
      <c r="AA15" s="169"/>
      <c r="AB15" s="169"/>
      <c r="AC15" s="169"/>
      <c r="AD15" s="169"/>
      <c r="AE15" s="169"/>
      <c r="AF15" s="169"/>
      <c r="AG15" s="169"/>
      <c r="AH15" s="338">
        <v>2857.9</v>
      </c>
      <c r="AI15" s="338">
        <v>704.2</v>
      </c>
      <c r="AJ15" s="338">
        <v>1419.9</v>
      </c>
      <c r="AK15" s="338">
        <v>733.8</v>
      </c>
      <c r="AL15" s="338">
        <v>0</v>
      </c>
      <c r="AM15" s="338">
        <v>0</v>
      </c>
      <c r="AN15" s="338">
        <v>0</v>
      </c>
      <c r="AO15" s="338">
        <v>0</v>
      </c>
      <c r="AP15" s="338">
        <v>0</v>
      </c>
      <c r="AQ15" s="338">
        <v>0</v>
      </c>
      <c r="AR15" s="338">
        <v>0</v>
      </c>
      <c r="AS15" s="338">
        <v>0</v>
      </c>
      <c r="AT15" s="338">
        <v>0</v>
      </c>
      <c r="AU15" s="338">
        <v>0</v>
      </c>
      <c r="AV15" s="338">
        <v>0</v>
      </c>
      <c r="AW15" s="338">
        <v>0</v>
      </c>
      <c r="AX15" s="338">
        <v>0</v>
      </c>
      <c r="AY15" s="338">
        <v>0</v>
      </c>
      <c r="AZ15" s="338">
        <v>0</v>
      </c>
      <c r="BA15" s="338">
        <v>29</v>
      </c>
      <c r="BB15" s="338">
        <v>43</v>
      </c>
      <c r="BC15" s="338">
        <v>21</v>
      </c>
      <c r="BD15" s="338">
        <v>0</v>
      </c>
      <c r="BE15" s="338">
        <v>0</v>
      </c>
      <c r="BF15" s="338">
        <v>0</v>
      </c>
    </row>
    <row r="16" spans="1:59" ht="21" x14ac:dyDescent="0.15">
      <c r="A16" s="1" t="s">
        <v>161</v>
      </c>
      <c r="B16" s="26">
        <v>24.283000000000001</v>
      </c>
      <c r="C16" s="26">
        <v>33.020000000000003</v>
      </c>
      <c r="D16" s="26">
        <v>34.942999999999998</v>
      </c>
      <c r="E16" s="26">
        <v>21.317</v>
      </c>
      <c r="F16" s="26">
        <v>21.317</v>
      </c>
      <c r="G16" s="26">
        <v>21.317</v>
      </c>
      <c r="H16" s="27">
        <v>1.2</v>
      </c>
      <c r="I16" s="27">
        <v>1.4</v>
      </c>
      <c r="J16" s="27">
        <v>1.2</v>
      </c>
      <c r="K16" s="27">
        <v>1.4</v>
      </c>
      <c r="L16" s="28">
        <v>83</v>
      </c>
      <c r="M16" s="28">
        <v>36</v>
      </c>
      <c r="N16" s="28">
        <v>41</v>
      </c>
      <c r="O16" s="28">
        <v>6</v>
      </c>
      <c r="P16" s="168">
        <v>36</v>
      </c>
      <c r="Q16" s="168">
        <v>35</v>
      </c>
      <c r="R16" s="168">
        <v>6</v>
      </c>
      <c r="S16" s="168"/>
      <c r="T16" s="168">
        <v>6</v>
      </c>
      <c r="U16" s="168"/>
      <c r="V16" s="168"/>
      <c r="W16" s="168"/>
      <c r="X16" s="168"/>
      <c r="Y16" s="169"/>
      <c r="Z16" s="169"/>
      <c r="AA16" s="169"/>
      <c r="AB16" s="169"/>
      <c r="AC16" s="169"/>
      <c r="AD16" s="169"/>
      <c r="AE16" s="169"/>
      <c r="AF16" s="169"/>
      <c r="AG16" s="169"/>
      <c r="AH16" s="338">
        <v>2517</v>
      </c>
      <c r="AI16" s="338">
        <v>874.2</v>
      </c>
      <c r="AJ16" s="338">
        <v>1155.7</v>
      </c>
      <c r="AK16" s="338">
        <v>209.7</v>
      </c>
      <c r="AL16" s="338">
        <v>0</v>
      </c>
      <c r="AM16" s="338">
        <v>277.39999999999998</v>
      </c>
      <c r="AN16" s="338">
        <v>0</v>
      </c>
      <c r="AO16" s="338">
        <v>0</v>
      </c>
      <c r="AP16" s="338">
        <v>0</v>
      </c>
      <c r="AQ16" s="338">
        <v>0</v>
      </c>
      <c r="AR16" s="338">
        <v>0</v>
      </c>
      <c r="AS16" s="338">
        <v>0</v>
      </c>
      <c r="AT16" s="338">
        <v>0</v>
      </c>
      <c r="AU16" s="338">
        <v>0</v>
      </c>
      <c r="AV16" s="338">
        <v>0</v>
      </c>
      <c r="AW16" s="338">
        <v>0</v>
      </c>
      <c r="AX16" s="338">
        <v>0</v>
      </c>
      <c r="AY16" s="338">
        <v>0</v>
      </c>
      <c r="AZ16" s="338">
        <v>0</v>
      </c>
      <c r="BA16" s="338">
        <v>36</v>
      </c>
      <c r="BB16" s="338">
        <v>41</v>
      </c>
      <c r="BC16" s="338">
        <v>6</v>
      </c>
      <c r="BD16" s="338">
        <v>0</v>
      </c>
      <c r="BE16" s="338">
        <v>0</v>
      </c>
      <c r="BF16" s="338">
        <v>0</v>
      </c>
    </row>
    <row r="17" spans="1:58" ht="21" x14ac:dyDescent="0.15">
      <c r="A17" s="1" t="s">
        <v>162</v>
      </c>
      <c r="B17" s="26">
        <v>24.283000000000001</v>
      </c>
      <c r="C17" s="26">
        <v>33.020000000000003</v>
      </c>
      <c r="D17" s="26">
        <v>34.942999999999998</v>
      </c>
      <c r="E17" s="26">
        <v>21.317</v>
      </c>
      <c r="F17" s="26">
        <v>21.317</v>
      </c>
      <c r="G17" s="26">
        <v>21.317</v>
      </c>
      <c r="H17" s="27">
        <v>1.2</v>
      </c>
      <c r="I17" s="27">
        <v>1.4</v>
      </c>
      <c r="J17" s="27">
        <v>1.2</v>
      </c>
      <c r="K17" s="27">
        <v>1.4</v>
      </c>
      <c r="L17" s="28">
        <v>133</v>
      </c>
      <c r="M17" s="28">
        <v>55</v>
      </c>
      <c r="N17" s="28">
        <v>63</v>
      </c>
      <c r="O17" s="28">
        <v>15</v>
      </c>
      <c r="P17" s="168">
        <v>55</v>
      </c>
      <c r="Q17" s="168">
        <v>63</v>
      </c>
      <c r="R17" s="168">
        <v>15</v>
      </c>
      <c r="S17" s="168"/>
      <c r="T17" s="168"/>
      <c r="U17" s="168"/>
      <c r="V17" s="168"/>
      <c r="W17" s="168"/>
      <c r="X17" s="168"/>
      <c r="Y17" s="169"/>
      <c r="Z17" s="169"/>
      <c r="AA17" s="169"/>
      <c r="AB17" s="169"/>
      <c r="AC17" s="169"/>
      <c r="AD17" s="169"/>
      <c r="AE17" s="169"/>
      <c r="AF17" s="169"/>
      <c r="AG17" s="169"/>
      <c r="AH17" s="338">
        <v>3940</v>
      </c>
      <c r="AI17" s="338">
        <v>1335.6</v>
      </c>
      <c r="AJ17" s="338">
        <v>2080.3000000000002</v>
      </c>
      <c r="AK17" s="338">
        <v>524.1</v>
      </c>
      <c r="AL17" s="338">
        <v>0</v>
      </c>
      <c r="AM17" s="338">
        <v>0</v>
      </c>
      <c r="AN17" s="338">
        <v>0</v>
      </c>
      <c r="AO17" s="338">
        <v>0</v>
      </c>
      <c r="AP17" s="338">
        <v>0</v>
      </c>
      <c r="AQ17" s="338">
        <v>0</v>
      </c>
      <c r="AR17" s="338">
        <v>0</v>
      </c>
      <c r="AS17" s="338">
        <v>0</v>
      </c>
      <c r="AT17" s="338">
        <v>0</v>
      </c>
      <c r="AU17" s="338">
        <v>0</v>
      </c>
      <c r="AV17" s="338">
        <v>0</v>
      </c>
      <c r="AW17" s="338">
        <v>0</v>
      </c>
      <c r="AX17" s="338">
        <v>0</v>
      </c>
      <c r="AY17" s="338">
        <v>0</v>
      </c>
      <c r="AZ17" s="338">
        <v>0</v>
      </c>
      <c r="BA17" s="338">
        <v>55</v>
      </c>
      <c r="BB17" s="338">
        <v>63</v>
      </c>
      <c r="BC17" s="338">
        <v>15</v>
      </c>
      <c r="BD17" s="338">
        <v>0</v>
      </c>
      <c r="BE17" s="338">
        <v>0</v>
      </c>
      <c r="BF17" s="338">
        <v>0</v>
      </c>
    </row>
    <row r="18" spans="1:58" ht="21" x14ac:dyDescent="0.15">
      <c r="A18" s="1" t="s">
        <v>163</v>
      </c>
      <c r="B18" s="26">
        <v>24.283000000000001</v>
      </c>
      <c r="C18" s="26">
        <v>33.020000000000003</v>
      </c>
      <c r="D18" s="26">
        <v>34.942999999999998</v>
      </c>
      <c r="E18" s="26">
        <v>21.317</v>
      </c>
      <c r="F18" s="26">
        <v>21.317</v>
      </c>
      <c r="G18" s="26">
        <v>21.317</v>
      </c>
      <c r="H18" s="27">
        <v>1.2</v>
      </c>
      <c r="I18" s="27">
        <v>1.4</v>
      </c>
      <c r="J18" s="27">
        <v>1.2</v>
      </c>
      <c r="K18" s="27">
        <v>1.4</v>
      </c>
      <c r="L18" s="28">
        <v>114</v>
      </c>
      <c r="M18" s="28">
        <v>46</v>
      </c>
      <c r="N18" s="28">
        <v>57</v>
      </c>
      <c r="O18" s="28">
        <v>11</v>
      </c>
      <c r="P18" s="168">
        <v>46</v>
      </c>
      <c r="Q18" s="168">
        <v>57</v>
      </c>
      <c r="R18" s="168">
        <v>11</v>
      </c>
      <c r="S18" s="168"/>
      <c r="T18" s="168"/>
      <c r="U18" s="168"/>
      <c r="V18" s="168"/>
      <c r="W18" s="168"/>
      <c r="X18" s="168"/>
      <c r="Y18" s="169"/>
      <c r="Z18" s="169"/>
      <c r="AA18" s="169"/>
      <c r="AB18" s="169"/>
      <c r="AC18" s="169"/>
      <c r="AD18" s="169"/>
      <c r="AE18" s="169"/>
      <c r="AF18" s="169"/>
      <c r="AG18" s="169"/>
      <c r="AH18" s="338">
        <v>3383.5</v>
      </c>
      <c r="AI18" s="338">
        <v>1117</v>
      </c>
      <c r="AJ18" s="338">
        <v>1882.1</v>
      </c>
      <c r="AK18" s="338">
        <v>384.4</v>
      </c>
      <c r="AL18" s="338">
        <v>0</v>
      </c>
      <c r="AM18" s="338">
        <v>0</v>
      </c>
      <c r="AN18" s="338">
        <v>0</v>
      </c>
      <c r="AO18" s="338">
        <v>0</v>
      </c>
      <c r="AP18" s="338">
        <v>0</v>
      </c>
      <c r="AQ18" s="338">
        <v>0</v>
      </c>
      <c r="AR18" s="338">
        <v>0</v>
      </c>
      <c r="AS18" s="338">
        <v>0</v>
      </c>
      <c r="AT18" s="338">
        <v>0</v>
      </c>
      <c r="AU18" s="338">
        <v>0</v>
      </c>
      <c r="AV18" s="338">
        <v>0</v>
      </c>
      <c r="AW18" s="338">
        <v>0</v>
      </c>
      <c r="AX18" s="338">
        <v>0</v>
      </c>
      <c r="AY18" s="338">
        <v>0</v>
      </c>
      <c r="AZ18" s="338">
        <v>0</v>
      </c>
      <c r="BA18" s="338">
        <v>46</v>
      </c>
      <c r="BB18" s="338">
        <v>57</v>
      </c>
      <c r="BC18" s="338">
        <v>11</v>
      </c>
      <c r="BD18" s="338">
        <v>0</v>
      </c>
      <c r="BE18" s="338">
        <v>0</v>
      </c>
      <c r="BF18" s="338">
        <v>0</v>
      </c>
    </row>
    <row r="19" spans="1:58" ht="31.5" x14ac:dyDescent="0.15">
      <c r="A19" s="1" t="s">
        <v>164</v>
      </c>
      <c r="B19" s="26">
        <v>24.283000000000001</v>
      </c>
      <c r="C19" s="26">
        <v>33.020000000000003</v>
      </c>
      <c r="D19" s="26">
        <v>34.942999999999998</v>
      </c>
      <c r="E19" s="26">
        <v>21.317</v>
      </c>
      <c r="F19" s="26">
        <v>21.317</v>
      </c>
      <c r="G19" s="26">
        <v>21.317</v>
      </c>
      <c r="H19" s="27">
        <v>1.2</v>
      </c>
      <c r="I19" s="27">
        <v>1.4</v>
      </c>
      <c r="J19" s="27">
        <v>1.2</v>
      </c>
      <c r="K19" s="27">
        <v>1.4</v>
      </c>
      <c r="L19" s="28">
        <v>42</v>
      </c>
      <c r="M19" s="28">
        <v>42</v>
      </c>
      <c r="N19" s="28">
        <v>0</v>
      </c>
      <c r="O19" s="28">
        <v>0</v>
      </c>
      <c r="P19" s="168">
        <v>42</v>
      </c>
      <c r="Q19" s="168"/>
      <c r="R19" s="168"/>
      <c r="S19" s="168"/>
      <c r="T19" s="168"/>
      <c r="U19" s="168"/>
      <c r="V19" s="168"/>
      <c r="W19" s="168"/>
      <c r="X19" s="168"/>
      <c r="Y19" s="169"/>
      <c r="Z19" s="169"/>
      <c r="AA19" s="169"/>
      <c r="AB19" s="169"/>
      <c r="AC19" s="169"/>
      <c r="AD19" s="169"/>
      <c r="AE19" s="169"/>
      <c r="AF19" s="169"/>
      <c r="AG19" s="169"/>
      <c r="AH19" s="338">
        <v>1019.9</v>
      </c>
      <c r="AI19" s="338">
        <v>1019.9</v>
      </c>
      <c r="AJ19" s="338">
        <v>0</v>
      </c>
      <c r="AK19" s="338">
        <v>0</v>
      </c>
      <c r="AL19" s="338">
        <v>0</v>
      </c>
      <c r="AM19" s="338">
        <v>0</v>
      </c>
      <c r="AN19" s="338">
        <v>0</v>
      </c>
      <c r="AO19" s="338">
        <v>0</v>
      </c>
      <c r="AP19" s="338">
        <v>0</v>
      </c>
      <c r="AQ19" s="338">
        <v>0</v>
      </c>
      <c r="AR19" s="338">
        <v>0</v>
      </c>
      <c r="AS19" s="338">
        <v>0</v>
      </c>
      <c r="AT19" s="338">
        <v>0</v>
      </c>
      <c r="AU19" s="338">
        <v>0</v>
      </c>
      <c r="AV19" s="338">
        <v>0</v>
      </c>
      <c r="AW19" s="338">
        <v>0</v>
      </c>
      <c r="AX19" s="338">
        <v>0</v>
      </c>
      <c r="AY19" s="338">
        <v>0</v>
      </c>
      <c r="AZ19" s="338">
        <v>0</v>
      </c>
      <c r="BA19" s="338">
        <v>42</v>
      </c>
      <c r="BB19" s="338">
        <v>0</v>
      </c>
      <c r="BC19" s="338">
        <v>0</v>
      </c>
      <c r="BD19" s="338">
        <v>0</v>
      </c>
      <c r="BE19" s="338">
        <v>0</v>
      </c>
      <c r="BF19" s="338">
        <v>0</v>
      </c>
    </row>
    <row r="20" spans="1:58" ht="73.5" x14ac:dyDescent="0.15">
      <c r="A20" s="1" t="s">
        <v>165</v>
      </c>
      <c r="B20" s="26">
        <v>24.283000000000001</v>
      </c>
      <c r="C20" s="26">
        <v>33.020000000000003</v>
      </c>
      <c r="D20" s="26">
        <v>34.942999999999998</v>
      </c>
      <c r="E20" s="26">
        <v>21.317</v>
      </c>
      <c r="F20" s="26">
        <v>21.317</v>
      </c>
      <c r="G20" s="26">
        <v>21.317</v>
      </c>
      <c r="H20" s="27">
        <v>1.2</v>
      </c>
      <c r="I20" s="27">
        <v>1.4</v>
      </c>
      <c r="J20" s="27">
        <v>1.2</v>
      </c>
      <c r="K20" s="27">
        <v>1.4</v>
      </c>
      <c r="L20" s="28">
        <v>513</v>
      </c>
      <c r="M20" s="28">
        <v>75</v>
      </c>
      <c r="N20" s="28">
        <v>322</v>
      </c>
      <c r="O20" s="28">
        <v>116</v>
      </c>
      <c r="P20" s="168">
        <v>27</v>
      </c>
      <c r="Q20" s="168">
        <v>43</v>
      </c>
      <c r="R20" s="168">
        <v>5</v>
      </c>
      <c r="S20" s="168">
        <v>0</v>
      </c>
      <c r="T20" s="168"/>
      <c r="U20" s="168"/>
      <c r="V20" s="168"/>
      <c r="W20" s="168"/>
      <c r="X20" s="168"/>
      <c r="Y20" s="169"/>
      <c r="Z20" s="169"/>
      <c r="AA20" s="169"/>
      <c r="AB20" s="169"/>
      <c r="AC20" s="169"/>
      <c r="AD20" s="169"/>
      <c r="AE20" s="169">
        <v>48</v>
      </c>
      <c r="AF20" s="169">
        <v>279</v>
      </c>
      <c r="AG20" s="169">
        <v>111</v>
      </c>
      <c r="AH20" s="338">
        <v>11587</v>
      </c>
      <c r="AI20" s="338">
        <v>655.6</v>
      </c>
      <c r="AJ20" s="338">
        <v>1419.9</v>
      </c>
      <c r="AK20" s="338">
        <v>174.7</v>
      </c>
      <c r="AL20" s="338">
        <v>0</v>
      </c>
      <c r="AM20" s="338">
        <v>0</v>
      </c>
      <c r="AN20" s="338">
        <v>0</v>
      </c>
      <c r="AO20" s="338">
        <v>0</v>
      </c>
      <c r="AP20" s="338">
        <v>0</v>
      </c>
      <c r="AQ20" s="338">
        <v>0</v>
      </c>
      <c r="AR20" s="338">
        <v>0</v>
      </c>
      <c r="AS20" s="338">
        <v>0</v>
      </c>
      <c r="AT20" s="338">
        <v>0</v>
      </c>
      <c r="AU20" s="338">
        <v>0</v>
      </c>
      <c r="AV20" s="338">
        <v>0</v>
      </c>
      <c r="AW20" s="338">
        <v>0</v>
      </c>
      <c r="AX20" s="338">
        <v>1023.2</v>
      </c>
      <c r="AY20" s="338">
        <v>5947.4</v>
      </c>
      <c r="AZ20" s="338">
        <v>2366.1999999999998</v>
      </c>
      <c r="BA20" s="338">
        <v>27</v>
      </c>
      <c r="BB20" s="338">
        <v>43</v>
      </c>
      <c r="BC20" s="338">
        <v>5</v>
      </c>
      <c r="BD20" s="338">
        <v>48</v>
      </c>
      <c r="BE20" s="338">
        <v>279</v>
      </c>
      <c r="BF20" s="338">
        <v>111</v>
      </c>
    </row>
    <row r="21" spans="1:58" ht="21" x14ac:dyDescent="0.15">
      <c r="A21" s="1" t="s">
        <v>166</v>
      </c>
      <c r="B21" s="26">
        <v>24.283000000000001</v>
      </c>
      <c r="C21" s="26">
        <v>33.020000000000003</v>
      </c>
      <c r="D21" s="26">
        <v>34.942999999999998</v>
      </c>
      <c r="E21" s="26">
        <v>21.317</v>
      </c>
      <c r="F21" s="26">
        <v>21.317</v>
      </c>
      <c r="G21" s="26">
        <v>21.317</v>
      </c>
      <c r="H21" s="27">
        <v>1.2</v>
      </c>
      <c r="I21" s="27">
        <v>1.4</v>
      </c>
      <c r="J21" s="27">
        <v>1.2</v>
      </c>
      <c r="K21" s="27">
        <v>1.4</v>
      </c>
      <c r="L21" s="28">
        <v>274</v>
      </c>
      <c r="M21" s="28">
        <v>133</v>
      </c>
      <c r="N21" s="28">
        <v>112</v>
      </c>
      <c r="O21" s="28">
        <v>29</v>
      </c>
      <c r="P21" s="168">
        <v>133</v>
      </c>
      <c r="Q21" s="168">
        <v>112</v>
      </c>
      <c r="R21" s="168">
        <v>29</v>
      </c>
      <c r="S21" s="168"/>
      <c r="T21" s="168"/>
      <c r="U21" s="168"/>
      <c r="V21" s="168"/>
      <c r="W21" s="168"/>
      <c r="X21" s="168"/>
      <c r="Y21" s="169"/>
      <c r="Z21" s="169"/>
      <c r="AA21" s="169"/>
      <c r="AB21" s="169"/>
      <c r="AC21" s="169"/>
      <c r="AD21" s="169"/>
      <c r="AE21" s="169"/>
      <c r="AF21" s="169"/>
      <c r="AG21" s="169"/>
      <c r="AH21" s="338">
        <v>7941.1</v>
      </c>
      <c r="AI21" s="338">
        <v>3229.6</v>
      </c>
      <c r="AJ21" s="338">
        <v>3698.2</v>
      </c>
      <c r="AK21" s="338">
        <v>1013.3</v>
      </c>
      <c r="AL21" s="338">
        <v>0</v>
      </c>
      <c r="AM21" s="338">
        <v>0</v>
      </c>
      <c r="AN21" s="338">
        <v>0</v>
      </c>
      <c r="AO21" s="338">
        <v>0</v>
      </c>
      <c r="AP21" s="338">
        <v>0</v>
      </c>
      <c r="AQ21" s="338">
        <v>0</v>
      </c>
      <c r="AR21" s="338">
        <v>0</v>
      </c>
      <c r="AS21" s="338">
        <v>0</v>
      </c>
      <c r="AT21" s="338">
        <v>0</v>
      </c>
      <c r="AU21" s="338">
        <v>0</v>
      </c>
      <c r="AV21" s="338">
        <v>0</v>
      </c>
      <c r="AW21" s="338">
        <v>0</v>
      </c>
      <c r="AX21" s="338">
        <v>0</v>
      </c>
      <c r="AY21" s="338">
        <v>0</v>
      </c>
      <c r="AZ21" s="338">
        <v>0</v>
      </c>
      <c r="BA21" s="338">
        <v>133</v>
      </c>
      <c r="BB21" s="338">
        <v>112</v>
      </c>
      <c r="BC21" s="338">
        <v>29</v>
      </c>
      <c r="BD21" s="338">
        <v>0</v>
      </c>
      <c r="BE21" s="338">
        <v>0</v>
      </c>
      <c r="BF21" s="338">
        <v>0</v>
      </c>
    </row>
    <row r="22" spans="1:58" ht="31.5" x14ac:dyDescent="0.15">
      <c r="A22" s="63" t="s">
        <v>167</v>
      </c>
      <c r="B22" s="26">
        <v>24.283000000000001</v>
      </c>
      <c r="C22" s="26">
        <v>33.020000000000003</v>
      </c>
      <c r="D22" s="26">
        <v>34.942999999999998</v>
      </c>
      <c r="E22" s="26">
        <v>21.317</v>
      </c>
      <c r="F22" s="26">
        <v>21.317</v>
      </c>
      <c r="G22" s="26">
        <v>21.317</v>
      </c>
      <c r="H22" s="27">
        <v>1.2</v>
      </c>
      <c r="I22" s="27">
        <v>1.4</v>
      </c>
      <c r="J22" s="27">
        <v>1.2</v>
      </c>
      <c r="K22" s="27">
        <v>1.4</v>
      </c>
      <c r="L22" s="28">
        <v>36</v>
      </c>
      <c r="M22" s="28">
        <v>21</v>
      </c>
      <c r="N22" s="28">
        <v>13</v>
      </c>
      <c r="O22" s="28">
        <v>2</v>
      </c>
      <c r="P22" s="168">
        <v>21</v>
      </c>
      <c r="Q22" s="168">
        <v>13</v>
      </c>
      <c r="R22" s="168">
        <v>2</v>
      </c>
      <c r="S22" s="168"/>
      <c r="T22" s="168"/>
      <c r="U22" s="168"/>
      <c r="V22" s="168"/>
      <c r="W22" s="168"/>
      <c r="X22" s="168"/>
      <c r="Y22" s="169"/>
      <c r="Z22" s="169"/>
      <c r="AA22" s="169"/>
      <c r="AB22" s="169"/>
      <c r="AC22" s="169"/>
      <c r="AD22" s="169"/>
      <c r="AE22" s="169"/>
      <c r="AF22" s="169"/>
      <c r="AG22" s="169"/>
      <c r="AH22" s="338">
        <v>1009.1</v>
      </c>
      <c r="AI22" s="338">
        <v>509.9</v>
      </c>
      <c r="AJ22" s="338">
        <v>429.3</v>
      </c>
      <c r="AK22" s="338">
        <v>69.900000000000006</v>
      </c>
      <c r="AL22" s="338">
        <v>0</v>
      </c>
      <c r="AM22" s="338">
        <v>0</v>
      </c>
      <c r="AN22" s="338">
        <v>0</v>
      </c>
      <c r="AO22" s="338">
        <v>0</v>
      </c>
      <c r="AP22" s="338">
        <v>0</v>
      </c>
      <c r="AQ22" s="338">
        <v>0</v>
      </c>
      <c r="AR22" s="338">
        <v>0</v>
      </c>
      <c r="AS22" s="338">
        <v>0</v>
      </c>
      <c r="AT22" s="338">
        <v>0</v>
      </c>
      <c r="AU22" s="338">
        <v>0</v>
      </c>
      <c r="AV22" s="338">
        <v>0</v>
      </c>
      <c r="AW22" s="338">
        <v>0</v>
      </c>
      <c r="AX22" s="338">
        <v>0</v>
      </c>
      <c r="AY22" s="338">
        <v>0</v>
      </c>
      <c r="AZ22" s="338">
        <v>0</v>
      </c>
      <c r="BA22" s="338">
        <v>21</v>
      </c>
      <c r="BB22" s="338">
        <v>13</v>
      </c>
      <c r="BC22" s="338">
        <v>2</v>
      </c>
      <c r="BD22" s="338">
        <v>0</v>
      </c>
      <c r="BE22" s="338">
        <v>0</v>
      </c>
      <c r="BF22" s="338">
        <v>0</v>
      </c>
    </row>
    <row r="23" spans="1:58" ht="73.5" x14ac:dyDescent="0.15">
      <c r="A23" s="1" t="s">
        <v>168</v>
      </c>
      <c r="B23" s="26">
        <v>24.283000000000001</v>
      </c>
      <c r="C23" s="26">
        <v>33.020000000000003</v>
      </c>
      <c r="D23" s="26">
        <v>34.942999999999998</v>
      </c>
      <c r="E23" s="26">
        <v>21.317</v>
      </c>
      <c r="F23" s="26">
        <v>21.317</v>
      </c>
      <c r="G23" s="26">
        <v>21.317</v>
      </c>
      <c r="H23" s="27">
        <v>1.2</v>
      </c>
      <c r="I23" s="27">
        <v>1.4</v>
      </c>
      <c r="J23" s="27">
        <v>1.2</v>
      </c>
      <c r="K23" s="27">
        <v>1.4</v>
      </c>
      <c r="L23" s="28">
        <v>126</v>
      </c>
      <c r="M23" s="28">
        <v>67</v>
      </c>
      <c r="N23" s="28">
        <v>54</v>
      </c>
      <c r="O23" s="28">
        <v>5</v>
      </c>
      <c r="P23" s="168">
        <v>67</v>
      </c>
      <c r="Q23" s="168">
        <v>54</v>
      </c>
      <c r="R23" s="168">
        <v>5</v>
      </c>
      <c r="S23" s="168"/>
      <c r="T23" s="168"/>
      <c r="U23" s="168"/>
      <c r="V23" s="168"/>
      <c r="W23" s="168"/>
      <c r="X23" s="168"/>
      <c r="Y23" s="169"/>
      <c r="Z23" s="169"/>
      <c r="AA23" s="169"/>
      <c r="AB23" s="169"/>
      <c r="AC23" s="169"/>
      <c r="AD23" s="169"/>
      <c r="AE23" s="169"/>
      <c r="AF23" s="169"/>
      <c r="AG23" s="169"/>
      <c r="AH23" s="338">
        <v>3584.8</v>
      </c>
      <c r="AI23" s="338">
        <v>1627</v>
      </c>
      <c r="AJ23" s="338">
        <v>1783.1</v>
      </c>
      <c r="AK23" s="338">
        <v>174.7</v>
      </c>
      <c r="AL23" s="338">
        <v>0</v>
      </c>
      <c r="AM23" s="338">
        <v>0</v>
      </c>
      <c r="AN23" s="338">
        <v>0</v>
      </c>
      <c r="AO23" s="338">
        <v>0</v>
      </c>
      <c r="AP23" s="338">
        <v>0</v>
      </c>
      <c r="AQ23" s="338">
        <v>0</v>
      </c>
      <c r="AR23" s="338">
        <v>0</v>
      </c>
      <c r="AS23" s="338">
        <v>0</v>
      </c>
      <c r="AT23" s="338">
        <v>0</v>
      </c>
      <c r="AU23" s="338">
        <v>0</v>
      </c>
      <c r="AV23" s="338">
        <v>0</v>
      </c>
      <c r="AW23" s="338">
        <v>0</v>
      </c>
      <c r="AX23" s="338">
        <v>0</v>
      </c>
      <c r="AY23" s="338">
        <v>0</v>
      </c>
      <c r="AZ23" s="338">
        <v>0</v>
      </c>
      <c r="BA23" s="338">
        <v>67</v>
      </c>
      <c r="BB23" s="338">
        <v>54</v>
      </c>
      <c r="BC23" s="338">
        <v>5</v>
      </c>
      <c r="BD23" s="338">
        <v>0</v>
      </c>
      <c r="BE23" s="338">
        <v>0</v>
      </c>
      <c r="BF23" s="338">
        <v>0</v>
      </c>
    </row>
    <row r="24" spans="1:58" ht="73.5" x14ac:dyDescent="0.15">
      <c r="A24" s="1" t="s">
        <v>169</v>
      </c>
      <c r="B24" s="26">
        <v>24.283000000000001</v>
      </c>
      <c r="C24" s="26">
        <v>33.020000000000003</v>
      </c>
      <c r="D24" s="26">
        <v>34.942999999999998</v>
      </c>
      <c r="E24" s="26">
        <v>21.317</v>
      </c>
      <c r="F24" s="26">
        <v>21.317</v>
      </c>
      <c r="G24" s="26">
        <v>21.317</v>
      </c>
      <c r="H24" s="27">
        <v>1.2</v>
      </c>
      <c r="I24" s="27">
        <v>1.4</v>
      </c>
      <c r="J24" s="27">
        <v>1.2</v>
      </c>
      <c r="K24" s="27">
        <v>1.4</v>
      </c>
      <c r="L24" s="28">
        <v>40</v>
      </c>
      <c r="M24" s="28">
        <v>40</v>
      </c>
      <c r="N24" s="28">
        <v>0</v>
      </c>
      <c r="O24" s="28">
        <v>0</v>
      </c>
      <c r="P24" s="168">
        <v>40</v>
      </c>
      <c r="Q24" s="168"/>
      <c r="R24" s="168"/>
      <c r="S24" s="168"/>
      <c r="T24" s="168"/>
      <c r="U24" s="168"/>
      <c r="V24" s="168"/>
      <c r="W24" s="168"/>
      <c r="X24" s="168"/>
      <c r="Y24" s="169"/>
      <c r="Z24" s="169"/>
      <c r="AA24" s="169"/>
      <c r="AB24" s="169"/>
      <c r="AC24" s="169"/>
      <c r="AD24" s="169"/>
      <c r="AE24" s="169"/>
      <c r="AF24" s="169"/>
      <c r="AG24" s="169"/>
      <c r="AH24" s="338">
        <v>971.3</v>
      </c>
      <c r="AI24" s="338">
        <v>971.3</v>
      </c>
      <c r="AJ24" s="338">
        <v>0</v>
      </c>
      <c r="AK24" s="338">
        <v>0</v>
      </c>
      <c r="AL24" s="338">
        <v>0</v>
      </c>
      <c r="AM24" s="338">
        <v>0</v>
      </c>
      <c r="AN24" s="338">
        <v>0</v>
      </c>
      <c r="AO24" s="338">
        <v>0</v>
      </c>
      <c r="AP24" s="338">
        <v>0</v>
      </c>
      <c r="AQ24" s="338">
        <v>0</v>
      </c>
      <c r="AR24" s="338">
        <v>0</v>
      </c>
      <c r="AS24" s="338">
        <v>0</v>
      </c>
      <c r="AT24" s="338">
        <v>0</v>
      </c>
      <c r="AU24" s="338">
        <v>0</v>
      </c>
      <c r="AV24" s="338">
        <v>0</v>
      </c>
      <c r="AW24" s="338">
        <v>0</v>
      </c>
      <c r="AX24" s="338">
        <v>0</v>
      </c>
      <c r="AY24" s="338">
        <v>0</v>
      </c>
      <c r="AZ24" s="338">
        <v>0</v>
      </c>
      <c r="BA24" s="338">
        <v>40</v>
      </c>
      <c r="BB24" s="338">
        <v>0</v>
      </c>
      <c r="BC24" s="338">
        <v>0</v>
      </c>
      <c r="BD24" s="338">
        <v>0</v>
      </c>
      <c r="BE24" s="338">
        <v>0</v>
      </c>
      <c r="BF24" s="338">
        <v>0</v>
      </c>
    </row>
    <row r="25" spans="1:58" ht="21" x14ac:dyDescent="0.15">
      <c r="A25" s="1" t="s">
        <v>245</v>
      </c>
      <c r="B25" s="26">
        <v>24.283000000000001</v>
      </c>
      <c r="C25" s="26">
        <v>33.020000000000003</v>
      </c>
      <c r="D25" s="26">
        <v>34.942999999999998</v>
      </c>
      <c r="E25" s="26">
        <v>21.317</v>
      </c>
      <c r="F25" s="26">
        <v>21.317</v>
      </c>
      <c r="G25" s="26">
        <v>21.317</v>
      </c>
      <c r="H25" s="27">
        <v>1.2</v>
      </c>
      <c r="I25" s="27">
        <v>1.4</v>
      </c>
      <c r="J25" s="27">
        <v>1.2</v>
      </c>
      <c r="K25" s="27">
        <v>1.4</v>
      </c>
      <c r="L25" s="28">
        <v>48</v>
      </c>
      <c r="M25" s="28">
        <v>0</v>
      </c>
      <c r="N25" s="28">
        <v>45</v>
      </c>
      <c r="O25" s="28">
        <v>3</v>
      </c>
      <c r="P25" s="168">
        <v>0</v>
      </c>
      <c r="Q25" s="168">
        <v>45</v>
      </c>
      <c r="R25" s="168">
        <v>3</v>
      </c>
      <c r="S25" s="168"/>
      <c r="T25" s="168"/>
      <c r="U25" s="168"/>
      <c r="V25" s="168"/>
      <c r="W25" s="168"/>
      <c r="X25" s="168"/>
      <c r="Y25" s="169"/>
      <c r="Z25" s="169"/>
      <c r="AA25" s="169"/>
      <c r="AB25" s="169"/>
      <c r="AC25" s="169"/>
      <c r="AD25" s="169"/>
      <c r="AE25" s="169"/>
      <c r="AF25" s="169"/>
      <c r="AG25" s="169"/>
      <c r="AH25" s="338">
        <v>1590.7</v>
      </c>
      <c r="AI25" s="338">
        <v>0</v>
      </c>
      <c r="AJ25" s="338">
        <v>1485.9</v>
      </c>
      <c r="AK25" s="338">
        <v>104.8</v>
      </c>
      <c r="AL25" s="338">
        <v>0</v>
      </c>
      <c r="AM25" s="338">
        <v>0</v>
      </c>
      <c r="AN25" s="338">
        <v>0</v>
      </c>
      <c r="AO25" s="338">
        <v>0</v>
      </c>
      <c r="AP25" s="338">
        <v>0</v>
      </c>
      <c r="AQ25" s="338">
        <v>0</v>
      </c>
      <c r="AR25" s="338">
        <v>0</v>
      </c>
      <c r="AS25" s="338">
        <v>0</v>
      </c>
      <c r="AT25" s="338">
        <v>0</v>
      </c>
      <c r="AU25" s="338">
        <v>0</v>
      </c>
      <c r="AV25" s="338">
        <v>0</v>
      </c>
      <c r="AW25" s="338">
        <v>0</v>
      </c>
      <c r="AX25" s="338">
        <v>0</v>
      </c>
      <c r="AY25" s="338">
        <v>0</v>
      </c>
      <c r="AZ25" s="338">
        <v>0</v>
      </c>
      <c r="BA25" s="338">
        <v>0</v>
      </c>
      <c r="BB25" s="338">
        <v>45</v>
      </c>
      <c r="BC25" s="338">
        <v>3</v>
      </c>
      <c r="BD25" s="338">
        <v>0</v>
      </c>
      <c r="BE25" s="338">
        <v>0</v>
      </c>
      <c r="BF25" s="338">
        <v>0</v>
      </c>
    </row>
    <row r="26" spans="1:58" ht="31.5" x14ac:dyDescent="0.15">
      <c r="A26" s="1" t="s">
        <v>285</v>
      </c>
      <c r="B26" s="26">
        <v>24.283000000000001</v>
      </c>
      <c r="C26" s="26">
        <v>33.020000000000003</v>
      </c>
      <c r="D26" s="26">
        <v>34.942999999999998</v>
      </c>
      <c r="E26" s="26">
        <v>21.317</v>
      </c>
      <c r="F26" s="26">
        <v>21.317</v>
      </c>
      <c r="G26" s="26">
        <v>21.317</v>
      </c>
      <c r="H26" s="27">
        <v>1.2</v>
      </c>
      <c r="I26" s="27">
        <v>1.4</v>
      </c>
      <c r="J26" s="27">
        <v>1.2</v>
      </c>
      <c r="K26" s="27">
        <v>1.4</v>
      </c>
      <c r="L26" s="28">
        <v>510</v>
      </c>
      <c r="M26" s="28">
        <v>210</v>
      </c>
      <c r="N26" s="28">
        <v>230</v>
      </c>
      <c r="O26" s="28">
        <v>70</v>
      </c>
      <c r="P26" s="168">
        <v>160</v>
      </c>
      <c r="Q26" s="168">
        <v>130</v>
      </c>
      <c r="R26" s="168">
        <v>30</v>
      </c>
      <c r="S26" s="168"/>
      <c r="T26" s="168"/>
      <c r="U26" s="168"/>
      <c r="V26" s="168"/>
      <c r="W26" s="168"/>
      <c r="X26" s="168"/>
      <c r="Y26" s="169"/>
      <c r="Z26" s="169"/>
      <c r="AA26" s="169"/>
      <c r="AB26" s="169"/>
      <c r="AC26" s="169"/>
      <c r="AD26" s="169"/>
      <c r="AE26" s="169">
        <v>50</v>
      </c>
      <c r="AF26" s="169">
        <v>100</v>
      </c>
      <c r="AG26" s="169">
        <v>40</v>
      </c>
      <c r="AH26" s="338">
        <v>13276.5</v>
      </c>
      <c r="AI26" s="338">
        <v>3885.3</v>
      </c>
      <c r="AJ26" s="338">
        <v>4292.6000000000004</v>
      </c>
      <c r="AK26" s="338">
        <v>1048.3</v>
      </c>
      <c r="AL26" s="338">
        <v>0</v>
      </c>
      <c r="AM26" s="338">
        <v>0</v>
      </c>
      <c r="AN26" s="338">
        <v>0</v>
      </c>
      <c r="AO26" s="338">
        <v>0</v>
      </c>
      <c r="AP26" s="338">
        <v>0</v>
      </c>
      <c r="AQ26" s="338">
        <v>0</v>
      </c>
      <c r="AR26" s="338">
        <v>0</v>
      </c>
      <c r="AS26" s="338">
        <v>0</v>
      </c>
      <c r="AT26" s="338">
        <v>0</v>
      </c>
      <c r="AU26" s="338">
        <v>0</v>
      </c>
      <c r="AV26" s="338">
        <v>0</v>
      </c>
      <c r="AW26" s="338">
        <v>0</v>
      </c>
      <c r="AX26" s="338">
        <v>1065.9000000000001</v>
      </c>
      <c r="AY26" s="338">
        <v>2131.6999999999998</v>
      </c>
      <c r="AZ26" s="338">
        <v>852.7</v>
      </c>
      <c r="BA26" s="338">
        <v>160</v>
      </c>
      <c r="BB26" s="338">
        <v>130</v>
      </c>
      <c r="BC26" s="338">
        <v>30</v>
      </c>
      <c r="BD26" s="338">
        <v>50</v>
      </c>
      <c r="BE26" s="338">
        <v>100</v>
      </c>
      <c r="BF26" s="338">
        <v>40</v>
      </c>
    </row>
    <row r="27" spans="1:58" ht="21" x14ac:dyDescent="0.15">
      <c r="A27" s="1" t="s">
        <v>171</v>
      </c>
      <c r="B27" s="26">
        <v>24.283000000000001</v>
      </c>
      <c r="C27" s="26">
        <v>33.020000000000003</v>
      </c>
      <c r="D27" s="26">
        <v>34.942999999999998</v>
      </c>
      <c r="E27" s="26">
        <v>21.317</v>
      </c>
      <c r="F27" s="26">
        <v>21.317</v>
      </c>
      <c r="G27" s="26">
        <v>21.317</v>
      </c>
      <c r="H27" s="27">
        <v>1.2</v>
      </c>
      <c r="I27" s="27">
        <v>1.4</v>
      </c>
      <c r="J27" s="27">
        <v>1.2</v>
      </c>
      <c r="K27" s="27">
        <v>1.4</v>
      </c>
      <c r="L27" s="28">
        <v>0</v>
      </c>
      <c r="M27" s="28">
        <v>0</v>
      </c>
      <c r="N27" s="28">
        <v>0</v>
      </c>
      <c r="O27" s="28">
        <v>0</v>
      </c>
      <c r="P27" s="168"/>
      <c r="Q27" s="168"/>
      <c r="R27" s="168"/>
      <c r="S27" s="168"/>
      <c r="T27" s="168"/>
      <c r="U27" s="168"/>
      <c r="V27" s="168"/>
      <c r="W27" s="168"/>
      <c r="X27" s="168"/>
      <c r="Y27" s="169"/>
      <c r="Z27" s="169"/>
      <c r="AA27" s="169"/>
      <c r="AB27" s="169"/>
      <c r="AC27" s="169"/>
      <c r="AD27" s="169"/>
      <c r="AE27" s="169"/>
      <c r="AF27" s="169"/>
      <c r="AG27" s="169"/>
      <c r="AH27" s="338">
        <v>0</v>
      </c>
      <c r="AI27" s="338">
        <v>0</v>
      </c>
      <c r="AJ27" s="338">
        <v>0</v>
      </c>
      <c r="AK27" s="338">
        <v>0</v>
      </c>
      <c r="AL27" s="338">
        <v>0</v>
      </c>
      <c r="AM27" s="338">
        <v>0</v>
      </c>
      <c r="AN27" s="338">
        <v>0</v>
      </c>
      <c r="AO27" s="338">
        <v>0</v>
      </c>
      <c r="AP27" s="338">
        <v>0</v>
      </c>
      <c r="AQ27" s="338">
        <v>0</v>
      </c>
      <c r="AR27" s="338">
        <v>0</v>
      </c>
      <c r="AS27" s="338">
        <v>0</v>
      </c>
      <c r="AT27" s="338">
        <v>0</v>
      </c>
      <c r="AU27" s="338">
        <v>0</v>
      </c>
      <c r="AV27" s="338">
        <v>0</v>
      </c>
      <c r="AW27" s="338">
        <v>0</v>
      </c>
      <c r="AX27" s="338">
        <v>0</v>
      </c>
      <c r="AY27" s="338">
        <v>0</v>
      </c>
      <c r="AZ27" s="338">
        <v>0</v>
      </c>
      <c r="BA27" s="338">
        <v>0</v>
      </c>
      <c r="BB27" s="338">
        <v>0</v>
      </c>
      <c r="BC27" s="338">
        <v>0</v>
      </c>
      <c r="BD27" s="338">
        <v>0</v>
      </c>
      <c r="BE27" s="338">
        <v>0</v>
      </c>
      <c r="BF27" s="338">
        <v>0</v>
      </c>
    </row>
    <row r="28" spans="1:58" ht="42" x14ac:dyDescent="0.15">
      <c r="A28" s="1" t="s">
        <v>286</v>
      </c>
      <c r="B28" s="26">
        <v>24.283000000000001</v>
      </c>
      <c r="C28" s="26">
        <v>33.020000000000003</v>
      </c>
      <c r="D28" s="26">
        <v>34.942999999999998</v>
      </c>
      <c r="E28" s="26">
        <v>21.317</v>
      </c>
      <c r="F28" s="26">
        <v>21.317</v>
      </c>
      <c r="G28" s="26">
        <v>21.317</v>
      </c>
      <c r="H28" s="27">
        <v>1.2</v>
      </c>
      <c r="I28" s="27">
        <v>1.4</v>
      </c>
      <c r="J28" s="27">
        <v>1.2</v>
      </c>
      <c r="K28" s="27">
        <v>1.4</v>
      </c>
      <c r="L28" s="28">
        <v>215</v>
      </c>
      <c r="M28" s="28">
        <v>118</v>
      </c>
      <c r="N28" s="28">
        <v>80</v>
      </c>
      <c r="O28" s="28">
        <v>17</v>
      </c>
      <c r="P28" s="168">
        <v>118</v>
      </c>
      <c r="Q28" s="168">
        <v>80</v>
      </c>
      <c r="R28" s="168">
        <v>17</v>
      </c>
      <c r="S28" s="168"/>
      <c r="T28" s="168"/>
      <c r="U28" s="168"/>
      <c r="V28" s="168"/>
      <c r="W28" s="168"/>
      <c r="X28" s="168"/>
      <c r="Y28" s="169"/>
      <c r="Z28" s="169"/>
      <c r="AA28" s="169"/>
      <c r="AB28" s="169"/>
      <c r="AC28" s="169"/>
      <c r="AD28" s="169"/>
      <c r="AE28" s="169"/>
      <c r="AF28" s="169"/>
      <c r="AG28" s="169"/>
      <c r="AH28" s="338">
        <v>6101</v>
      </c>
      <c r="AI28" s="338">
        <v>2865.4</v>
      </c>
      <c r="AJ28" s="338">
        <v>2641.6</v>
      </c>
      <c r="AK28" s="338">
        <v>594</v>
      </c>
      <c r="AL28" s="338">
        <v>0</v>
      </c>
      <c r="AM28" s="338">
        <v>0</v>
      </c>
      <c r="AN28" s="338">
        <v>0</v>
      </c>
      <c r="AO28" s="338">
        <v>0</v>
      </c>
      <c r="AP28" s="338">
        <v>0</v>
      </c>
      <c r="AQ28" s="338">
        <v>0</v>
      </c>
      <c r="AR28" s="338">
        <v>0</v>
      </c>
      <c r="AS28" s="338">
        <v>0</v>
      </c>
      <c r="AT28" s="338">
        <v>0</v>
      </c>
      <c r="AU28" s="338">
        <v>0</v>
      </c>
      <c r="AV28" s="338">
        <v>0</v>
      </c>
      <c r="AW28" s="338">
        <v>0</v>
      </c>
      <c r="AX28" s="338">
        <v>0</v>
      </c>
      <c r="AY28" s="338">
        <v>0</v>
      </c>
      <c r="AZ28" s="338">
        <v>0</v>
      </c>
      <c r="BA28" s="338">
        <v>118</v>
      </c>
      <c r="BB28" s="338">
        <v>80</v>
      </c>
      <c r="BC28" s="338">
        <v>17</v>
      </c>
      <c r="BD28" s="338">
        <v>0</v>
      </c>
      <c r="BE28" s="338">
        <v>0</v>
      </c>
      <c r="BF28" s="338">
        <v>0</v>
      </c>
    </row>
    <row r="29" spans="1:58" x14ac:dyDescent="0.15">
      <c r="A29" s="75" t="s">
        <v>13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6">
        <v>3158</v>
      </c>
      <c r="M29" s="66">
        <v>1279</v>
      </c>
      <c r="N29" s="66">
        <v>1452</v>
      </c>
      <c r="O29" s="66">
        <v>427</v>
      </c>
      <c r="P29" s="66">
        <v>1051</v>
      </c>
      <c r="Q29" s="66">
        <v>925</v>
      </c>
      <c r="R29" s="66">
        <v>223</v>
      </c>
      <c r="S29" s="66">
        <v>91</v>
      </c>
      <c r="T29" s="66">
        <v>97</v>
      </c>
      <c r="U29" s="66">
        <v>33</v>
      </c>
      <c r="V29" s="66">
        <v>39</v>
      </c>
      <c r="W29" s="66">
        <v>51</v>
      </c>
      <c r="X29" s="66">
        <v>20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  <c r="AD29" s="66">
        <v>0</v>
      </c>
      <c r="AE29" s="66">
        <v>98</v>
      </c>
      <c r="AF29" s="66">
        <v>379</v>
      </c>
      <c r="AG29" s="66">
        <v>151</v>
      </c>
      <c r="AH29" s="66">
        <v>90432.4</v>
      </c>
      <c r="AI29" s="66">
        <v>25521.5</v>
      </c>
      <c r="AJ29" s="66">
        <v>30543.599999999999</v>
      </c>
      <c r="AK29" s="66">
        <v>7792.2</v>
      </c>
      <c r="AL29" s="66">
        <v>3093.7</v>
      </c>
      <c r="AM29" s="66">
        <v>4484.0999999999995</v>
      </c>
      <c r="AN29" s="66">
        <v>1614.4</v>
      </c>
      <c r="AO29" s="66">
        <v>1136.4000000000001</v>
      </c>
      <c r="AP29" s="66">
        <v>2020.8</v>
      </c>
      <c r="AQ29" s="66">
        <v>838.6</v>
      </c>
      <c r="AR29" s="66">
        <v>0</v>
      </c>
      <c r="AS29" s="66">
        <v>0</v>
      </c>
      <c r="AT29" s="66">
        <v>0</v>
      </c>
      <c r="AU29" s="66">
        <v>0</v>
      </c>
      <c r="AV29" s="66">
        <v>0</v>
      </c>
      <c r="AW29" s="66">
        <v>0</v>
      </c>
      <c r="AX29" s="66">
        <v>2089.1000000000004</v>
      </c>
      <c r="AY29" s="66">
        <v>8079.0999999999995</v>
      </c>
      <c r="AZ29" s="66">
        <v>3218.8999999999996</v>
      </c>
      <c r="BA29" s="66">
        <v>1181</v>
      </c>
      <c r="BB29" s="66">
        <v>1073</v>
      </c>
      <c r="BC29" s="66">
        <v>276</v>
      </c>
      <c r="BD29" s="66">
        <v>98</v>
      </c>
      <c r="BE29" s="66">
        <v>379</v>
      </c>
      <c r="BF29" s="66">
        <v>151</v>
      </c>
    </row>
    <row r="32" spans="1:58" hidden="1" x14ac:dyDescent="0.15"/>
    <row r="33" spans="1:52" hidden="1" x14ac:dyDescent="0.15"/>
    <row r="34" spans="1:52" hidden="1" x14ac:dyDescent="0.15"/>
    <row r="35" spans="1:52" ht="52.5" hidden="1" x14ac:dyDescent="0.15">
      <c r="A35" s="62" t="s">
        <v>165</v>
      </c>
      <c r="B35" s="26">
        <v>22.571000000000002</v>
      </c>
      <c r="C35" s="26">
        <v>30.692</v>
      </c>
      <c r="D35" s="26">
        <v>32.478999999999999</v>
      </c>
      <c r="E35" s="26">
        <v>19.814</v>
      </c>
      <c r="F35" s="26">
        <v>19.814</v>
      </c>
      <c r="G35" s="26">
        <v>19.814</v>
      </c>
      <c r="H35" s="27">
        <v>1.2</v>
      </c>
      <c r="I35" s="27">
        <v>1.4</v>
      </c>
      <c r="J35" s="27">
        <v>1.2</v>
      </c>
      <c r="K35" s="27">
        <v>1.4</v>
      </c>
      <c r="L35" s="29" t="e">
        <f>M35+N35+O35</f>
        <v>#REF!</v>
      </c>
      <c r="M35" s="29" t="e">
        <f>P35+S35+V35+Y35+AB35+#REF!+AE35</f>
        <v>#REF!</v>
      </c>
      <c r="N35" s="29" t="e">
        <f>Q35+T35+W35+Z35+AC35+#REF!+AF35</f>
        <v>#REF!</v>
      </c>
      <c r="O35" s="29" t="e">
        <f>R35+U35+X35+AA35+AD35+#REF!+AG35</f>
        <v>#REF!</v>
      </c>
      <c r="P35" s="68">
        <v>27</v>
      </c>
      <c r="Q35" s="68">
        <v>38</v>
      </c>
      <c r="R35" s="68">
        <v>2</v>
      </c>
      <c r="S35" s="68"/>
      <c r="T35" s="68"/>
      <c r="U35" s="68"/>
      <c r="V35" s="68"/>
      <c r="W35" s="68"/>
      <c r="X35" s="68"/>
      <c r="Y35" s="68"/>
      <c r="Z35" s="68"/>
      <c r="AA35" s="68"/>
      <c r="AB35" s="68">
        <v>0</v>
      </c>
      <c r="AC35" s="68">
        <v>0</v>
      </c>
      <c r="AD35" s="68">
        <v>0</v>
      </c>
      <c r="AE35" s="68">
        <v>19</v>
      </c>
      <c r="AF35" s="68">
        <v>118</v>
      </c>
      <c r="AG35" s="68">
        <v>46</v>
      </c>
      <c r="AH35" s="30">
        <f>ROUND(SUM(AI35:AZ35),1)</f>
        <v>5466.7</v>
      </c>
      <c r="AI35" s="30">
        <f>ROUND(B35*P35,1)</f>
        <v>609.4</v>
      </c>
      <c r="AJ35" s="30">
        <f>ROUND(C35*Q35,1)</f>
        <v>1166.3</v>
      </c>
      <c r="AK35" s="30">
        <f>ROUND(D35*R35,1)</f>
        <v>65</v>
      </c>
      <c r="AL35" s="30">
        <f>ROUND(B35*I35*S35,1)</f>
        <v>0</v>
      </c>
      <c r="AM35" s="30">
        <f>ROUND(C35*I35*T35,1)</f>
        <v>0</v>
      </c>
      <c r="AN35" s="30">
        <f>ROUND(D35*I35*U35,1)</f>
        <v>0</v>
      </c>
      <c r="AO35" s="30">
        <f>ROUND(B35*H35*V35,1)</f>
        <v>0</v>
      </c>
      <c r="AP35" s="30">
        <f>ROUND(C35*H35*W35,1)</f>
        <v>0</v>
      </c>
      <c r="AQ35" s="30">
        <f>ROUND(D35*H35*X35,1)</f>
        <v>0</v>
      </c>
      <c r="AR35" s="30">
        <f>ROUND(B35*J35*Y35,1)</f>
        <v>0</v>
      </c>
      <c r="AS35" s="30">
        <f>ROUND(C35*J35*Z35,1)</f>
        <v>0</v>
      </c>
      <c r="AT35" s="30">
        <f>ROUND(D35*J35*AA35,1)</f>
        <v>0</v>
      </c>
      <c r="AU35" s="30">
        <f>ROUND(B35*K35*AB35,1)</f>
        <v>0</v>
      </c>
      <c r="AV35" s="30">
        <f>ROUND(C35*K35*AC35,1)</f>
        <v>0</v>
      </c>
      <c r="AW35" s="30">
        <f>ROUND(D35*K35*AD35,1)</f>
        <v>0</v>
      </c>
      <c r="AX35" s="30">
        <f>ROUND(E35*AE35,1)</f>
        <v>376.5</v>
      </c>
      <c r="AY35" s="30">
        <f>ROUND(F35*AF35,1)</f>
        <v>2338.1</v>
      </c>
      <c r="AZ35" s="30">
        <f>ROUND(G35*AG35,1)</f>
        <v>911.4</v>
      </c>
    </row>
    <row r="36" spans="1:52" hidden="1" x14ac:dyDescent="0.15"/>
    <row r="37" spans="1:52" hidden="1" x14ac:dyDescent="0.15">
      <c r="B37" s="53">
        <f t="shared" ref="B37:AG37" si="0">B20-B35</f>
        <v>1.7119999999999997</v>
      </c>
      <c r="C37" s="53">
        <f t="shared" si="0"/>
        <v>2.328000000000003</v>
      </c>
      <c r="D37" s="53">
        <f t="shared" si="0"/>
        <v>2.4639999999999986</v>
      </c>
      <c r="E37" s="53">
        <f t="shared" si="0"/>
        <v>1.5030000000000001</v>
      </c>
      <c r="F37" s="53">
        <f t="shared" si="0"/>
        <v>1.5030000000000001</v>
      </c>
      <c r="G37" s="53">
        <f t="shared" si="0"/>
        <v>1.5030000000000001</v>
      </c>
      <c r="H37" s="53">
        <f t="shared" si="0"/>
        <v>0</v>
      </c>
      <c r="I37" s="53">
        <f t="shared" si="0"/>
        <v>0</v>
      </c>
      <c r="J37" s="53">
        <f t="shared" si="0"/>
        <v>0</v>
      </c>
      <c r="K37" s="53">
        <f t="shared" si="0"/>
        <v>0</v>
      </c>
      <c r="L37" s="53" t="e">
        <f t="shared" si="0"/>
        <v>#REF!</v>
      </c>
      <c r="M37" s="53" t="e">
        <f t="shared" si="0"/>
        <v>#REF!</v>
      </c>
      <c r="N37" s="53" t="e">
        <f t="shared" si="0"/>
        <v>#REF!</v>
      </c>
      <c r="O37" s="53" t="e">
        <f t="shared" si="0"/>
        <v>#REF!</v>
      </c>
      <c r="P37" s="53">
        <f t="shared" si="0"/>
        <v>0</v>
      </c>
      <c r="Q37" s="53">
        <f t="shared" si="0"/>
        <v>5</v>
      </c>
      <c r="R37" s="53">
        <f t="shared" si="0"/>
        <v>3</v>
      </c>
      <c r="S37" s="53">
        <f t="shared" si="0"/>
        <v>0</v>
      </c>
      <c r="T37" s="53">
        <f t="shared" si="0"/>
        <v>0</v>
      </c>
      <c r="U37" s="53">
        <f t="shared" si="0"/>
        <v>0</v>
      </c>
      <c r="V37" s="53">
        <f t="shared" si="0"/>
        <v>0</v>
      </c>
      <c r="W37" s="53">
        <f t="shared" si="0"/>
        <v>0</v>
      </c>
      <c r="X37" s="53">
        <f t="shared" si="0"/>
        <v>0</v>
      </c>
      <c r="Y37" s="53">
        <f t="shared" si="0"/>
        <v>0</v>
      </c>
      <c r="Z37" s="53">
        <f t="shared" si="0"/>
        <v>0</v>
      </c>
      <c r="AA37" s="53">
        <f t="shared" si="0"/>
        <v>0</v>
      </c>
      <c r="AB37" s="53">
        <f t="shared" si="0"/>
        <v>0</v>
      </c>
      <c r="AC37" s="53">
        <f t="shared" si="0"/>
        <v>0</v>
      </c>
      <c r="AD37" s="53">
        <f t="shared" si="0"/>
        <v>0</v>
      </c>
      <c r="AE37" s="53">
        <f t="shared" si="0"/>
        <v>29</v>
      </c>
      <c r="AF37" s="53">
        <f t="shared" si="0"/>
        <v>161</v>
      </c>
      <c r="AG37" s="53">
        <f t="shared" si="0"/>
        <v>65</v>
      </c>
      <c r="AH37" s="53">
        <f t="shared" ref="AH37:AZ37" si="1">AH20-AH35</f>
        <v>6120.3</v>
      </c>
      <c r="AI37" s="53">
        <f t="shared" si="1"/>
        <v>46.200000000000045</v>
      </c>
      <c r="AJ37" s="53">
        <f t="shared" si="1"/>
        <v>253.60000000000014</v>
      </c>
      <c r="AK37" s="53">
        <f t="shared" si="1"/>
        <v>109.69999999999999</v>
      </c>
      <c r="AL37" s="53">
        <f t="shared" si="1"/>
        <v>0</v>
      </c>
      <c r="AM37" s="53">
        <f t="shared" si="1"/>
        <v>0</v>
      </c>
      <c r="AN37" s="53">
        <f t="shared" si="1"/>
        <v>0</v>
      </c>
      <c r="AO37" s="53">
        <f t="shared" si="1"/>
        <v>0</v>
      </c>
      <c r="AP37" s="53">
        <f t="shared" si="1"/>
        <v>0</v>
      </c>
      <c r="AQ37" s="53">
        <f t="shared" si="1"/>
        <v>0</v>
      </c>
      <c r="AR37" s="53">
        <f t="shared" si="1"/>
        <v>0</v>
      </c>
      <c r="AS37" s="53">
        <f t="shared" si="1"/>
        <v>0</v>
      </c>
      <c r="AT37" s="53">
        <f t="shared" si="1"/>
        <v>0</v>
      </c>
      <c r="AU37" s="53">
        <f t="shared" si="1"/>
        <v>0</v>
      </c>
      <c r="AV37" s="53">
        <f t="shared" si="1"/>
        <v>0</v>
      </c>
      <c r="AW37" s="53">
        <f t="shared" si="1"/>
        <v>0</v>
      </c>
      <c r="AX37" s="53">
        <f t="shared" si="1"/>
        <v>646.70000000000005</v>
      </c>
      <c r="AY37" s="53">
        <f t="shared" si="1"/>
        <v>3609.2999999999997</v>
      </c>
      <c r="AZ37" s="53">
        <f t="shared" si="1"/>
        <v>1454.7999999999997</v>
      </c>
    </row>
    <row r="38" spans="1:52" hidden="1" x14ac:dyDescent="0.15"/>
  </sheetData>
  <autoFilter ref="A7:AZ8"/>
  <mergeCells count="27">
    <mergeCell ref="A2:AZ2"/>
    <mergeCell ref="V5:X5"/>
    <mergeCell ref="Y5:AA5"/>
    <mergeCell ref="AB5:AD5"/>
    <mergeCell ref="AE5:AG5"/>
    <mergeCell ref="A4:A6"/>
    <mergeCell ref="AH4:AH6"/>
    <mergeCell ref="AI5:AK5"/>
    <mergeCell ref="AL5:AN5"/>
    <mergeCell ref="S5:U5"/>
    <mergeCell ref="AO5:AQ5"/>
    <mergeCell ref="AI4:AZ4"/>
    <mergeCell ref="BA4:BC5"/>
    <mergeCell ref="BD4:BF5"/>
    <mergeCell ref="B4:D5"/>
    <mergeCell ref="AR5:AT5"/>
    <mergeCell ref="L5:O5"/>
    <mergeCell ref="L4:AG4"/>
    <mergeCell ref="E4:G5"/>
    <mergeCell ref="AX5:AZ5"/>
    <mergeCell ref="H4:K4"/>
    <mergeCell ref="I5:I6"/>
    <mergeCell ref="J5:J6"/>
    <mergeCell ref="K5:K6"/>
    <mergeCell ref="AU5:AW5"/>
    <mergeCell ref="P5:R5"/>
    <mergeCell ref="H5:H6"/>
  </mergeCells>
  <phoneticPr fontId="0" type="noConversion"/>
  <conditionalFormatting sqref="A8:A14 A16:A18 A20 A22:A23">
    <cfRule type="expression" dxfId="96" priority="5" stopIfTrue="1">
      <formula>NOT(ISERROR(SEARCH("Итого:",A8)))</formula>
    </cfRule>
  </conditionalFormatting>
  <conditionalFormatting sqref="A21">
    <cfRule type="expression" dxfId="95" priority="4" stopIfTrue="1">
      <formula>NOT(ISERROR(SEARCH("Итого:",A21)))</formula>
    </cfRule>
  </conditionalFormatting>
  <conditionalFormatting sqref="A24">
    <cfRule type="expression" dxfId="94" priority="3" stopIfTrue="1">
      <formula>NOT(ISERROR(SEARCH("Итого:",A24)))</formula>
    </cfRule>
  </conditionalFormatting>
  <conditionalFormatting sqref="A35">
    <cfRule type="expression" dxfId="93" priority="2" stopIfTrue="1">
      <formula>NOT(ISERROR(SEARCH("Итого:",A35)))</formula>
    </cfRule>
  </conditionalFormatting>
  <conditionalFormatting sqref="A25:A28">
    <cfRule type="expression" dxfId="92" priority="1" stopIfTrue="1">
      <formula>NOT(ISERROR(SEARCH("Итого:",A25)))</formula>
    </cfRule>
  </conditionalFormatting>
  <pageMargins left="0.23622047244094491" right="0.19685039370078741" top="0.98425196850393704" bottom="0" header="0.51181102362204722" footer="0.51181102362204722"/>
  <pageSetup paperSize="9" scale="44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G29"/>
  <sheetViews>
    <sheetView topLeftCell="A5" workbookViewId="0">
      <selection activeCell="E29" sqref="E29"/>
    </sheetView>
  </sheetViews>
  <sheetFormatPr defaultColWidth="9.140625" defaultRowHeight="12.75" x14ac:dyDescent="0.2"/>
  <cols>
    <col min="1" max="1" width="25.85546875" style="32" customWidth="1"/>
    <col min="2" max="4" width="5.7109375" style="32" customWidth="1"/>
    <col min="5" max="6" width="6.42578125" style="32" customWidth="1"/>
    <col min="7" max="11" width="5.7109375" style="32" customWidth="1"/>
    <col min="12" max="12" width="6.42578125" style="32" customWidth="1"/>
    <col min="13" max="13" width="7.140625" style="32" customWidth="1"/>
    <col min="14" max="14" width="7.42578125" style="32" customWidth="1"/>
    <col min="15" max="15" width="8.85546875" style="32" customWidth="1"/>
    <col min="16" max="16" width="6.85546875" style="32" customWidth="1"/>
    <col min="17" max="17" width="5.7109375" style="32" customWidth="1"/>
    <col min="18" max="18" width="6.85546875" style="32" customWidth="1"/>
    <col min="19" max="19" width="5.7109375" style="32" customWidth="1"/>
    <col min="20" max="20" width="6.7109375" style="32" customWidth="1"/>
    <col min="21" max="22" width="5.7109375" style="32" customWidth="1"/>
    <col min="23" max="23" width="9.28515625" style="32" customWidth="1"/>
    <col min="24" max="24" width="11.5703125" style="32" customWidth="1"/>
    <col min="25" max="25" width="11.140625" style="32" customWidth="1"/>
    <col min="26" max="31" width="5.7109375" style="32" customWidth="1"/>
    <col min="32" max="32" width="12.28515625" style="32" customWidth="1"/>
    <col min="33" max="16384" width="9.140625" style="32"/>
  </cols>
  <sheetData>
    <row r="1" spans="1:33" ht="22.5" x14ac:dyDescent="0.3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AF1" s="205" t="s">
        <v>108</v>
      </c>
      <c r="AG1" s="205"/>
    </row>
    <row r="3" spans="1:33" x14ac:dyDescent="0.2">
      <c r="A3" s="216" t="s">
        <v>100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</row>
    <row r="4" spans="1:33" ht="122.25" customHeight="1" x14ac:dyDescent="0.2">
      <c r="A4" s="218" t="s">
        <v>0</v>
      </c>
      <c r="B4" s="223" t="s">
        <v>189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09" t="s">
        <v>192</v>
      </c>
      <c r="N4" s="209" t="s">
        <v>193</v>
      </c>
      <c r="O4" s="209" t="s">
        <v>194</v>
      </c>
      <c r="P4" s="220" t="s">
        <v>35</v>
      </c>
      <c r="Q4" s="221"/>
      <c r="R4" s="221"/>
      <c r="S4" s="221"/>
      <c r="T4" s="221"/>
      <c r="U4" s="221"/>
      <c r="V4" s="222"/>
      <c r="W4" s="219" t="s">
        <v>4</v>
      </c>
      <c r="X4" s="77" t="s">
        <v>198</v>
      </c>
      <c r="Y4" s="209" t="s">
        <v>127</v>
      </c>
      <c r="Z4" s="212" t="s">
        <v>177</v>
      </c>
      <c r="AA4" s="213"/>
      <c r="AB4" s="213"/>
      <c r="AC4" s="213"/>
      <c r="AD4" s="213"/>
      <c r="AE4" s="214"/>
      <c r="AF4" s="206" t="s">
        <v>197</v>
      </c>
      <c r="AG4" s="206" t="s">
        <v>104</v>
      </c>
    </row>
    <row r="5" spans="1:33" ht="101.25" customHeight="1" x14ac:dyDescent="0.2">
      <c r="A5" s="218"/>
      <c r="B5" s="223" t="s">
        <v>186</v>
      </c>
      <c r="C5" s="224"/>
      <c r="D5" s="225"/>
      <c r="E5" s="223" t="s">
        <v>187</v>
      </c>
      <c r="F5" s="224"/>
      <c r="G5" s="225"/>
      <c r="H5" s="223" t="s">
        <v>188</v>
      </c>
      <c r="I5" s="224"/>
      <c r="J5" s="225"/>
      <c r="K5" s="226" t="s">
        <v>190</v>
      </c>
      <c r="L5" s="226" t="s">
        <v>191</v>
      </c>
      <c r="M5" s="211"/>
      <c r="N5" s="211"/>
      <c r="O5" s="211"/>
      <c r="P5" s="33" t="s">
        <v>7</v>
      </c>
      <c r="Q5" s="215" t="s">
        <v>8</v>
      </c>
      <c r="R5" s="215"/>
      <c r="S5" s="215" t="s">
        <v>9</v>
      </c>
      <c r="T5" s="215"/>
      <c r="U5" s="215" t="s">
        <v>36</v>
      </c>
      <c r="V5" s="215"/>
      <c r="W5" s="219"/>
      <c r="X5" s="34" t="s">
        <v>37</v>
      </c>
      <c r="Y5" s="210"/>
      <c r="Z5" s="212" t="s">
        <v>195</v>
      </c>
      <c r="AA5" s="213"/>
      <c r="AB5" s="214"/>
      <c r="AC5" s="212" t="s">
        <v>196</v>
      </c>
      <c r="AD5" s="213"/>
      <c r="AE5" s="214"/>
      <c r="AF5" s="207"/>
      <c r="AG5" s="207"/>
    </row>
    <row r="6" spans="1:33" ht="45" x14ac:dyDescent="0.2">
      <c r="A6" s="35"/>
      <c r="B6" s="21" t="s">
        <v>19</v>
      </c>
      <c r="C6" s="21" t="s">
        <v>20</v>
      </c>
      <c r="D6" s="21" t="s">
        <v>21</v>
      </c>
      <c r="E6" s="21" t="s">
        <v>19</v>
      </c>
      <c r="F6" s="21" t="s">
        <v>20</v>
      </c>
      <c r="G6" s="21" t="s">
        <v>21</v>
      </c>
      <c r="H6" s="21" t="s">
        <v>19</v>
      </c>
      <c r="I6" s="21" t="s">
        <v>20</v>
      </c>
      <c r="J6" s="21" t="s">
        <v>21</v>
      </c>
      <c r="K6" s="227"/>
      <c r="L6" s="227"/>
      <c r="M6" s="210"/>
      <c r="N6" s="210"/>
      <c r="O6" s="210"/>
      <c r="P6" s="36"/>
      <c r="Q6" s="36" t="s">
        <v>12</v>
      </c>
      <c r="R6" s="36"/>
      <c r="S6" s="36" t="s">
        <v>12</v>
      </c>
      <c r="T6" s="36"/>
      <c r="U6" s="36" t="s">
        <v>12</v>
      </c>
      <c r="V6" s="36"/>
      <c r="W6" s="37"/>
      <c r="X6" s="36" t="s">
        <v>12</v>
      </c>
      <c r="Y6" s="36"/>
      <c r="Z6" s="21" t="s">
        <v>19</v>
      </c>
      <c r="AA6" s="21" t="s">
        <v>20</v>
      </c>
      <c r="AB6" s="21" t="s">
        <v>21</v>
      </c>
      <c r="AC6" s="21" t="s">
        <v>19</v>
      </c>
      <c r="AD6" s="21" t="s">
        <v>20</v>
      </c>
      <c r="AE6" s="21" t="s">
        <v>21</v>
      </c>
      <c r="AF6" s="208"/>
      <c r="AG6" s="208"/>
    </row>
    <row r="7" spans="1:33" x14ac:dyDescent="0.2">
      <c r="A7" s="23">
        <v>1</v>
      </c>
      <c r="B7" s="23" t="s">
        <v>105</v>
      </c>
      <c r="C7" s="23" t="s">
        <v>15</v>
      </c>
      <c r="D7" s="23" t="s">
        <v>51</v>
      </c>
      <c r="E7" s="23" t="s">
        <v>52</v>
      </c>
      <c r="F7" s="23" t="s">
        <v>53</v>
      </c>
      <c r="G7" s="23" t="s">
        <v>54</v>
      </c>
      <c r="H7" s="23" t="s">
        <v>55</v>
      </c>
      <c r="I7" s="23" t="s">
        <v>56</v>
      </c>
      <c r="J7" s="23" t="s">
        <v>16</v>
      </c>
      <c r="K7" s="23" t="s">
        <v>57</v>
      </c>
      <c r="L7" s="23" t="s">
        <v>17</v>
      </c>
      <c r="M7" s="38" t="s">
        <v>32</v>
      </c>
      <c r="N7" s="38" t="s">
        <v>58</v>
      </c>
      <c r="O7" s="38" t="s">
        <v>59</v>
      </c>
      <c r="P7" s="38" t="s">
        <v>60</v>
      </c>
      <c r="Q7" s="38" t="s">
        <v>61</v>
      </c>
      <c r="R7" s="38" t="s">
        <v>62</v>
      </c>
      <c r="S7" s="38" t="s">
        <v>63</v>
      </c>
      <c r="T7" s="38" t="s">
        <v>64</v>
      </c>
      <c r="U7" s="38" t="s">
        <v>65</v>
      </c>
      <c r="V7" s="38" t="s">
        <v>66</v>
      </c>
      <c r="W7" s="38" t="s">
        <v>67</v>
      </c>
      <c r="X7" s="38" t="s">
        <v>68</v>
      </c>
      <c r="Y7" s="38" t="s">
        <v>69</v>
      </c>
      <c r="Z7" s="38">
        <v>26</v>
      </c>
      <c r="AA7" s="38">
        <v>27</v>
      </c>
      <c r="AB7" s="38">
        <v>28</v>
      </c>
      <c r="AC7" s="38">
        <v>29</v>
      </c>
      <c r="AD7" s="38">
        <v>30</v>
      </c>
      <c r="AE7" s="38">
        <v>31</v>
      </c>
      <c r="AF7" s="38">
        <v>32</v>
      </c>
      <c r="AG7" s="38">
        <v>33</v>
      </c>
    </row>
    <row r="8" spans="1:33" x14ac:dyDescent="0.2">
      <c r="A8" s="1" t="s">
        <v>153</v>
      </c>
      <c r="B8" s="76">
        <v>17</v>
      </c>
      <c r="C8" s="76">
        <v>11</v>
      </c>
      <c r="D8" s="76">
        <v>4</v>
      </c>
      <c r="E8" s="76">
        <v>118</v>
      </c>
      <c r="F8" s="76">
        <v>76</v>
      </c>
      <c r="G8" s="76">
        <v>24</v>
      </c>
      <c r="H8" s="76">
        <v>0</v>
      </c>
      <c r="I8" s="76">
        <v>0</v>
      </c>
      <c r="J8" s="76">
        <v>0</v>
      </c>
      <c r="K8" s="76">
        <v>0</v>
      </c>
      <c r="L8" s="76">
        <v>250</v>
      </c>
      <c r="M8" s="39">
        <v>9417.6</v>
      </c>
      <c r="N8" s="170">
        <v>1.4</v>
      </c>
      <c r="O8" s="171">
        <v>13184.6</v>
      </c>
      <c r="P8" s="171">
        <v>395.6</v>
      </c>
      <c r="Q8" s="172">
        <v>1.4999999999999999E-2</v>
      </c>
      <c r="R8" s="171">
        <v>197.8</v>
      </c>
      <c r="S8" s="172">
        <v>1.4999999999999999E-2</v>
      </c>
      <c r="T8" s="171">
        <v>197.8</v>
      </c>
      <c r="U8" s="172"/>
      <c r="V8" s="171">
        <v>0</v>
      </c>
      <c r="W8" s="171">
        <v>13580.2</v>
      </c>
      <c r="X8" s="173">
        <v>1</v>
      </c>
      <c r="Y8" s="40">
        <v>13580.2</v>
      </c>
      <c r="Z8" s="26">
        <v>1.7</v>
      </c>
      <c r="AA8" s="26">
        <v>2.1800000000000002</v>
      </c>
      <c r="AB8" s="27">
        <v>2.66</v>
      </c>
      <c r="AC8" s="27">
        <v>1.292</v>
      </c>
      <c r="AD8" s="27">
        <v>1.659</v>
      </c>
      <c r="AE8" s="27">
        <v>2.02</v>
      </c>
      <c r="AF8" s="40">
        <v>493.6</v>
      </c>
      <c r="AG8" s="40">
        <v>14073.800000000001</v>
      </c>
    </row>
    <row r="9" spans="1:33" ht="21.75" x14ac:dyDescent="0.2">
      <c r="A9" s="1" t="s">
        <v>154</v>
      </c>
      <c r="B9" s="76">
        <v>1</v>
      </c>
      <c r="C9" s="76">
        <v>0</v>
      </c>
      <c r="D9" s="76">
        <v>0</v>
      </c>
      <c r="E9" s="76">
        <v>13</v>
      </c>
      <c r="F9" s="76">
        <v>0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14</v>
      </c>
      <c r="M9" s="39">
        <v>368.59999999999997</v>
      </c>
      <c r="N9" s="170">
        <v>1</v>
      </c>
      <c r="O9" s="171">
        <v>368.6</v>
      </c>
      <c r="P9" s="171">
        <v>11</v>
      </c>
      <c r="Q9" s="172">
        <v>1.4999999999999999E-2</v>
      </c>
      <c r="R9" s="171">
        <v>5.5</v>
      </c>
      <c r="S9" s="172">
        <v>1.4999999999999999E-2</v>
      </c>
      <c r="T9" s="171">
        <v>5.5</v>
      </c>
      <c r="U9" s="172"/>
      <c r="V9" s="171">
        <v>0</v>
      </c>
      <c r="W9" s="171">
        <v>379.6</v>
      </c>
      <c r="X9" s="173">
        <v>1</v>
      </c>
      <c r="Y9" s="40">
        <v>379.6</v>
      </c>
      <c r="Z9" s="26">
        <v>1.7</v>
      </c>
      <c r="AA9" s="26">
        <v>2.1800000000000002</v>
      </c>
      <c r="AB9" s="27">
        <v>2.66</v>
      </c>
      <c r="AC9" s="27">
        <v>1.292</v>
      </c>
      <c r="AD9" s="27">
        <v>1.659</v>
      </c>
      <c r="AE9" s="27">
        <v>2.02</v>
      </c>
      <c r="AF9" s="40">
        <v>23.8</v>
      </c>
      <c r="AG9" s="40">
        <v>403.40000000000003</v>
      </c>
    </row>
    <row r="10" spans="1:33" x14ac:dyDescent="0.2">
      <c r="A10" s="1" t="s">
        <v>155</v>
      </c>
      <c r="B10" s="76">
        <v>0</v>
      </c>
      <c r="C10" s="76">
        <v>0</v>
      </c>
      <c r="D10" s="76">
        <v>0</v>
      </c>
      <c r="E10" s="76">
        <v>51</v>
      </c>
      <c r="F10" s="76">
        <v>51</v>
      </c>
      <c r="G10" s="76">
        <v>20</v>
      </c>
      <c r="H10" s="76">
        <v>0</v>
      </c>
      <c r="I10" s="76">
        <v>0</v>
      </c>
      <c r="J10" s="76">
        <v>0</v>
      </c>
      <c r="K10" s="76">
        <v>0</v>
      </c>
      <c r="L10" s="76">
        <v>122</v>
      </c>
      <c r="M10" s="39">
        <v>4287.2</v>
      </c>
      <c r="N10" s="170">
        <v>1.6</v>
      </c>
      <c r="O10" s="171">
        <v>6859.5</v>
      </c>
      <c r="P10" s="171">
        <v>102.9</v>
      </c>
      <c r="Q10" s="172">
        <v>1.4999999999999999E-2</v>
      </c>
      <c r="R10" s="171">
        <v>102.9</v>
      </c>
      <c r="S10" s="172"/>
      <c r="T10" s="171">
        <v>0</v>
      </c>
      <c r="U10" s="172"/>
      <c r="V10" s="171">
        <v>0</v>
      </c>
      <c r="W10" s="171">
        <v>6962.4</v>
      </c>
      <c r="X10" s="173">
        <v>1.1599999999999999</v>
      </c>
      <c r="Y10" s="40">
        <v>8076.4</v>
      </c>
      <c r="Z10" s="26">
        <v>1.7</v>
      </c>
      <c r="AA10" s="26">
        <v>2.1800000000000002</v>
      </c>
      <c r="AB10" s="27">
        <v>2.66</v>
      </c>
      <c r="AC10" s="27">
        <v>1.292</v>
      </c>
      <c r="AD10" s="27">
        <v>1.659</v>
      </c>
      <c r="AE10" s="27">
        <v>2.02</v>
      </c>
      <c r="AF10" s="40">
        <v>251.1</v>
      </c>
      <c r="AG10" s="40">
        <v>8327.5</v>
      </c>
    </row>
    <row r="11" spans="1:33" x14ac:dyDescent="0.2">
      <c r="A11" s="1" t="s">
        <v>156</v>
      </c>
      <c r="B11" s="76">
        <v>1</v>
      </c>
      <c r="C11" s="76">
        <v>0</v>
      </c>
      <c r="D11" s="76">
        <v>0</v>
      </c>
      <c r="E11" s="76">
        <v>47</v>
      </c>
      <c r="F11" s="76">
        <v>74</v>
      </c>
      <c r="G11" s="76">
        <v>18</v>
      </c>
      <c r="H11" s="76">
        <v>0</v>
      </c>
      <c r="I11" s="76">
        <v>0</v>
      </c>
      <c r="J11" s="76">
        <v>0</v>
      </c>
      <c r="K11" s="76">
        <v>0</v>
      </c>
      <c r="L11" s="76">
        <v>140</v>
      </c>
      <c r="M11" s="39">
        <v>4262.4000000000005</v>
      </c>
      <c r="N11" s="170">
        <v>1.6</v>
      </c>
      <c r="O11" s="171">
        <v>6819.8</v>
      </c>
      <c r="P11" s="171">
        <v>102.3</v>
      </c>
      <c r="Q11" s="172">
        <v>1.4999999999999999E-2</v>
      </c>
      <c r="R11" s="171">
        <v>102.3</v>
      </c>
      <c r="S11" s="172"/>
      <c r="T11" s="171">
        <v>0</v>
      </c>
      <c r="U11" s="172"/>
      <c r="V11" s="171">
        <v>0</v>
      </c>
      <c r="W11" s="171">
        <v>6922.1</v>
      </c>
      <c r="X11" s="173">
        <v>1.08</v>
      </c>
      <c r="Y11" s="40">
        <v>7475.9</v>
      </c>
      <c r="Z11" s="26">
        <v>1.7</v>
      </c>
      <c r="AA11" s="26">
        <v>2.1800000000000002</v>
      </c>
      <c r="AB11" s="27">
        <v>2.66</v>
      </c>
      <c r="AC11" s="27">
        <v>1.292</v>
      </c>
      <c r="AD11" s="27">
        <v>1.659</v>
      </c>
      <c r="AE11" s="27">
        <v>2.02</v>
      </c>
      <c r="AF11" s="40">
        <v>290.8</v>
      </c>
      <c r="AG11" s="40">
        <v>7766.7</v>
      </c>
    </row>
    <row r="12" spans="1:33" ht="32.25" x14ac:dyDescent="0.2">
      <c r="A12" s="1" t="s">
        <v>157</v>
      </c>
      <c r="B12" s="76">
        <v>1</v>
      </c>
      <c r="C12" s="76">
        <v>0</v>
      </c>
      <c r="D12" s="76">
        <v>2</v>
      </c>
      <c r="E12" s="76">
        <v>91</v>
      </c>
      <c r="F12" s="76">
        <v>91</v>
      </c>
      <c r="G12" s="76">
        <v>33</v>
      </c>
      <c r="H12" s="76">
        <v>0</v>
      </c>
      <c r="I12" s="76">
        <v>0</v>
      </c>
      <c r="J12" s="76">
        <v>0</v>
      </c>
      <c r="K12" s="76">
        <v>36</v>
      </c>
      <c r="L12" s="76">
        <v>254</v>
      </c>
      <c r="M12" s="39">
        <v>9103.1999999999989</v>
      </c>
      <c r="N12" s="170">
        <v>1.4</v>
      </c>
      <c r="O12" s="171">
        <v>12744.5</v>
      </c>
      <c r="P12" s="171">
        <v>573.6</v>
      </c>
      <c r="Q12" s="172">
        <v>1.4999999999999999E-2</v>
      </c>
      <c r="R12" s="171">
        <v>191.2</v>
      </c>
      <c r="S12" s="172">
        <v>1.4999999999999999E-2</v>
      </c>
      <c r="T12" s="171">
        <v>191.2</v>
      </c>
      <c r="U12" s="172">
        <v>1.4999999999999999E-2</v>
      </c>
      <c r="V12" s="171">
        <v>191.2</v>
      </c>
      <c r="W12" s="171">
        <v>13318.1</v>
      </c>
      <c r="X12" s="173">
        <v>1.1599999999999999</v>
      </c>
      <c r="Y12" s="40">
        <v>15449</v>
      </c>
      <c r="Z12" s="26">
        <v>1.7</v>
      </c>
      <c r="AA12" s="26">
        <v>2.1800000000000002</v>
      </c>
      <c r="AB12" s="27">
        <v>2.66</v>
      </c>
      <c r="AC12" s="27">
        <v>1.292</v>
      </c>
      <c r="AD12" s="27">
        <v>1.659</v>
      </c>
      <c r="AE12" s="27">
        <v>2.02</v>
      </c>
      <c r="AF12" s="40">
        <v>447.9</v>
      </c>
      <c r="AG12" s="40">
        <v>15896.9</v>
      </c>
    </row>
    <row r="13" spans="1:33" ht="21.75" x14ac:dyDescent="0.2">
      <c r="A13" s="1" t="s">
        <v>158</v>
      </c>
      <c r="B13" s="76">
        <v>0</v>
      </c>
      <c r="C13" s="76">
        <v>0</v>
      </c>
      <c r="D13" s="76">
        <v>0</v>
      </c>
      <c r="E13" s="76">
        <v>55</v>
      </c>
      <c r="F13" s="76">
        <v>53</v>
      </c>
      <c r="G13" s="76">
        <v>17</v>
      </c>
      <c r="H13" s="76">
        <v>0</v>
      </c>
      <c r="I13" s="76">
        <v>0</v>
      </c>
      <c r="J13" s="76">
        <v>0</v>
      </c>
      <c r="K13" s="76">
        <v>0</v>
      </c>
      <c r="L13" s="76">
        <v>125</v>
      </c>
      <c r="M13" s="39">
        <v>3679.7</v>
      </c>
      <c r="N13" s="170">
        <v>1.6</v>
      </c>
      <c r="O13" s="171">
        <v>5887.5</v>
      </c>
      <c r="P13" s="171">
        <v>264.89999999999998</v>
      </c>
      <c r="Q13" s="172">
        <v>1.4999999999999999E-2</v>
      </c>
      <c r="R13" s="171">
        <v>88.3</v>
      </c>
      <c r="S13" s="172">
        <v>1.4999999999999999E-2</v>
      </c>
      <c r="T13" s="171">
        <v>88.3</v>
      </c>
      <c r="U13" s="172">
        <v>1.4999999999999999E-2</v>
      </c>
      <c r="V13" s="171">
        <v>88.3</v>
      </c>
      <c r="W13" s="171">
        <v>6152.4</v>
      </c>
      <c r="X13" s="173">
        <v>1.08</v>
      </c>
      <c r="Y13" s="40">
        <v>6644.6</v>
      </c>
      <c r="Z13" s="26">
        <v>1.7</v>
      </c>
      <c r="AA13" s="26">
        <v>2.1800000000000002</v>
      </c>
      <c r="AB13" s="27">
        <v>2.66</v>
      </c>
      <c r="AC13" s="27">
        <v>1.292</v>
      </c>
      <c r="AD13" s="27">
        <v>1.659</v>
      </c>
      <c r="AE13" s="27">
        <v>2.02</v>
      </c>
      <c r="AF13" s="40">
        <v>254.3</v>
      </c>
      <c r="AG13" s="40">
        <v>6898.9000000000005</v>
      </c>
    </row>
    <row r="14" spans="1:33" x14ac:dyDescent="0.2">
      <c r="A14" s="1" t="s">
        <v>159</v>
      </c>
      <c r="B14" s="76">
        <v>4</v>
      </c>
      <c r="C14" s="76">
        <v>1</v>
      </c>
      <c r="D14" s="76">
        <v>0</v>
      </c>
      <c r="E14" s="76">
        <v>32</v>
      </c>
      <c r="F14" s="76">
        <v>47</v>
      </c>
      <c r="G14" s="76">
        <v>20</v>
      </c>
      <c r="H14" s="76">
        <v>0</v>
      </c>
      <c r="I14" s="76">
        <v>0</v>
      </c>
      <c r="J14" s="76">
        <v>0</v>
      </c>
      <c r="K14" s="76">
        <v>0</v>
      </c>
      <c r="L14" s="76">
        <v>104</v>
      </c>
      <c r="M14" s="39">
        <v>3288.2000000000003</v>
      </c>
      <c r="N14" s="170">
        <v>1.6</v>
      </c>
      <c r="O14" s="171">
        <v>5261.1</v>
      </c>
      <c r="P14" s="171">
        <v>78.900000000000006</v>
      </c>
      <c r="Q14" s="172">
        <v>1.4999999999999999E-2</v>
      </c>
      <c r="R14" s="171">
        <v>78.900000000000006</v>
      </c>
      <c r="S14" s="172"/>
      <c r="T14" s="171">
        <v>0</v>
      </c>
      <c r="U14" s="172"/>
      <c r="V14" s="171">
        <v>0</v>
      </c>
      <c r="W14" s="171">
        <v>5340</v>
      </c>
      <c r="X14" s="173">
        <v>1.08</v>
      </c>
      <c r="Y14" s="40">
        <v>5767.2</v>
      </c>
      <c r="Z14" s="26">
        <v>1.7</v>
      </c>
      <c r="AA14" s="26">
        <v>2.1800000000000002</v>
      </c>
      <c r="AB14" s="27">
        <v>2.66</v>
      </c>
      <c r="AC14" s="27">
        <v>1.292</v>
      </c>
      <c r="AD14" s="27">
        <v>1.659</v>
      </c>
      <c r="AE14" s="27">
        <v>2.02</v>
      </c>
      <c r="AF14" s="40">
        <v>219</v>
      </c>
      <c r="AG14" s="40">
        <v>5986.2</v>
      </c>
    </row>
    <row r="15" spans="1:33" x14ac:dyDescent="0.2">
      <c r="A15" s="1" t="s">
        <v>160</v>
      </c>
      <c r="B15" s="76">
        <v>0</v>
      </c>
      <c r="C15" s="76">
        <v>2</v>
      </c>
      <c r="D15" s="76">
        <v>0</v>
      </c>
      <c r="E15" s="76">
        <v>29</v>
      </c>
      <c r="F15" s="76">
        <v>43</v>
      </c>
      <c r="G15" s="76">
        <v>21</v>
      </c>
      <c r="H15" s="76">
        <v>0</v>
      </c>
      <c r="I15" s="76">
        <v>0</v>
      </c>
      <c r="J15" s="76">
        <v>0</v>
      </c>
      <c r="K15" s="76">
        <v>0</v>
      </c>
      <c r="L15" s="76">
        <v>95</v>
      </c>
      <c r="M15" s="39">
        <v>3243.5</v>
      </c>
      <c r="N15" s="170">
        <v>1</v>
      </c>
      <c r="O15" s="171">
        <v>3243.5</v>
      </c>
      <c r="P15" s="171">
        <v>97.4</v>
      </c>
      <c r="Q15" s="172">
        <v>1.4999999999999999E-2</v>
      </c>
      <c r="R15" s="171">
        <v>48.7</v>
      </c>
      <c r="S15" s="172">
        <v>1.4999999999999999E-2</v>
      </c>
      <c r="T15" s="171">
        <v>48.7</v>
      </c>
      <c r="U15" s="172"/>
      <c r="V15" s="171">
        <v>0</v>
      </c>
      <c r="W15" s="171">
        <v>3340.9</v>
      </c>
      <c r="X15" s="173">
        <v>1</v>
      </c>
      <c r="Y15" s="40">
        <v>3340.9</v>
      </c>
      <c r="Z15" s="26">
        <v>1.7</v>
      </c>
      <c r="AA15" s="26">
        <v>2.1800000000000002</v>
      </c>
      <c r="AB15" s="27">
        <v>2.66</v>
      </c>
      <c r="AC15" s="27">
        <v>1.292</v>
      </c>
      <c r="AD15" s="27">
        <v>1.659</v>
      </c>
      <c r="AE15" s="27">
        <v>2.02</v>
      </c>
      <c r="AF15" s="40">
        <v>203.3</v>
      </c>
      <c r="AG15" s="40">
        <v>3544.2000000000003</v>
      </c>
    </row>
    <row r="16" spans="1:33" x14ac:dyDescent="0.2">
      <c r="A16" s="1" t="s">
        <v>161</v>
      </c>
      <c r="B16" s="76">
        <v>0</v>
      </c>
      <c r="C16" s="76">
        <v>0</v>
      </c>
      <c r="D16" s="76">
        <v>0</v>
      </c>
      <c r="E16" s="76">
        <v>36</v>
      </c>
      <c r="F16" s="76">
        <v>41</v>
      </c>
      <c r="G16" s="76">
        <v>6</v>
      </c>
      <c r="H16" s="76">
        <v>0</v>
      </c>
      <c r="I16" s="76">
        <v>0</v>
      </c>
      <c r="J16" s="76">
        <v>0</v>
      </c>
      <c r="K16" s="76">
        <v>0</v>
      </c>
      <c r="L16" s="76">
        <v>83</v>
      </c>
      <c r="M16" s="39">
        <v>2517</v>
      </c>
      <c r="N16" s="170">
        <v>1</v>
      </c>
      <c r="O16" s="171">
        <v>2517</v>
      </c>
      <c r="P16" s="171">
        <v>75.599999999999994</v>
      </c>
      <c r="Q16" s="172">
        <v>1.4999999999999999E-2</v>
      </c>
      <c r="R16" s="171">
        <v>37.799999999999997</v>
      </c>
      <c r="S16" s="172">
        <v>1.4999999999999999E-2</v>
      </c>
      <c r="T16" s="171">
        <v>37.799999999999997</v>
      </c>
      <c r="U16" s="172"/>
      <c r="V16" s="171">
        <v>0</v>
      </c>
      <c r="W16" s="171">
        <v>2592.6</v>
      </c>
      <c r="X16" s="173">
        <v>1.08</v>
      </c>
      <c r="Y16" s="40">
        <v>2800</v>
      </c>
      <c r="Z16" s="26">
        <v>1.7</v>
      </c>
      <c r="AA16" s="26">
        <v>2.1800000000000002</v>
      </c>
      <c r="AB16" s="27">
        <v>2.66</v>
      </c>
      <c r="AC16" s="27">
        <v>1.292</v>
      </c>
      <c r="AD16" s="27">
        <v>1.659</v>
      </c>
      <c r="AE16" s="27">
        <v>2.02</v>
      </c>
      <c r="AF16" s="40">
        <v>166.5</v>
      </c>
      <c r="AG16" s="40">
        <v>2966.5</v>
      </c>
    </row>
    <row r="17" spans="1:33" x14ac:dyDescent="0.2">
      <c r="A17" s="1" t="s">
        <v>162</v>
      </c>
      <c r="B17" s="76">
        <v>0</v>
      </c>
      <c r="C17" s="76">
        <v>0</v>
      </c>
      <c r="D17" s="76">
        <v>2</v>
      </c>
      <c r="E17" s="76">
        <v>55</v>
      </c>
      <c r="F17" s="76">
        <v>63</v>
      </c>
      <c r="G17" s="76">
        <v>15</v>
      </c>
      <c r="H17" s="76">
        <v>0</v>
      </c>
      <c r="I17" s="76">
        <v>0</v>
      </c>
      <c r="J17" s="76">
        <v>0</v>
      </c>
      <c r="K17" s="76">
        <v>0</v>
      </c>
      <c r="L17" s="76">
        <v>135</v>
      </c>
      <c r="M17" s="39">
        <v>4092.4</v>
      </c>
      <c r="N17" s="170">
        <v>1.6</v>
      </c>
      <c r="O17" s="171">
        <v>6547.8</v>
      </c>
      <c r="P17" s="171">
        <v>196.4</v>
      </c>
      <c r="Q17" s="172">
        <v>1.4999999999999999E-2</v>
      </c>
      <c r="R17" s="171">
        <v>98.2</v>
      </c>
      <c r="S17" s="172">
        <v>1.4999999999999999E-2</v>
      </c>
      <c r="T17" s="171">
        <v>98.2</v>
      </c>
      <c r="U17" s="172"/>
      <c r="V17" s="171">
        <v>0</v>
      </c>
      <c r="W17" s="171">
        <v>6744.2</v>
      </c>
      <c r="X17" s="173">
        <v>1</v>
      </c>
      <c r="Y17" s="40">
        <v>6744.2</v>
      </c>
      <c r="Z17" s="26">
        <v>1.7</v>
      </c>
      <c r="AA17" s="26">
        <v>2.1800000000000002</v>
      </c>
      <c r="AB17" s="27">
        <v>2.66</v>
      </c>
      <c r="AC17" s="27">
        <v>1.292</v>
      </c>
      <c r="AD17" s="27">
        <v>1.659</v>
      </c>
      <c r="AE17" s="27">
        <v>2.02</v>
      </c>
      <c r="AF17" s="40">
        <v>276.10000000000002</v>
      </c>
      <c r="AG17" s="40">
        <v>7020.3</v>
      </c>
    </row>
    <row r="18" spans="1:33" x14ac:dyDescent="0.2">
      <c r="A18" s="1" t="s">
        <v>163</v>
      </c>
      <c r="B18" s="76">
        <v>2</v>
      </c>
      <c r="C18" s="76">
        <v>2</v>
      </c>
      <c r="D18" s="76">
        <v>0</v>
      </c>
      <c r="E18" s="76">
        <v>46</v>
      </c>
      <c r="F18" s="76">
        <v>57</v>
      </c>
      <c r="G18" s="76">
        <v>11</v>
      </c>
      <c r="H18" s="76">
        <v>0</v>
      </c>
      <c r="I18" s="76">
        <v>0</v>
      </c>
      <c r="J18" s="76">
        <v>0</v>
      </c>
      <c r="K18" s="76">
        <v>0</v>
      </c>
      <c r="L18" s="76">
        <v>118</v>
      </c>
      <c r="M18" s="39">
        <v>3633.4</v>
      </c>
      <c r="N18" s="170">
        <v>1.6</v>
      </c>
      <c r="O18" s="171">
        <v>5813.4</v>
      </c>
      <c r="P18" s="171">
        <v>261.60000000000002</v>
      </c>
      <c r="Q18" s="172">
        <v>1.4999999999999999E-2</v>
      </c>
      <c r="R18" s="171">
        <v>87.2</v>
      </c>
      <c r="S18" s="172">
        <v>1.4999999999999999E-2</v>
      </c>
      <c r="T18" s="171">
        <v>87.2</v>
      </c>
      <c r="U18" s="172">
        <v>1.4999999999999999E-2</v>
      </c>
      <c r="V18" s="171">
        <v>87.2</v>
      </c>
      <c r="W18" s="171">
        <v>6075</v>
      </c>
      <c r="X18" s="173">
        <v>1</v>
      </c>
      <c r="Y18" s="40">
        <v>6075</v>
      </c>
      <c r="Z18" s="26">
        <v>1.7</v>
      </c>
      <c r="AA18" s="26">
        <v>2.1800000000000002</v>
      </c>
      <c r="AB18" s="27">
        <v>2.66</v>
      </c>
      <c r="AC18" s="27">
        <v>1.292</v>
      </c>
      <c r="AD18" s="27">
        <v>1.659</v>
      </c>
      <c r="AE18" s="27">
        <v>2.02</v>
      </c>
      <c r="AF18" s="40">
        <v>239.5</v>
      </c>
      <c r="AG18" s="40">
        <v>6314.5</v>
      </c>
    </row>
    <row r="19" spans="1:33" ht="12" customHeight="1" x14ac:dyDescent="0.2">
      <c r="A19" s="1" t="s">
        <v>164</v>
      </c>
      <c r="B19" s="76">
        <v>0</v>
      </c>
      <c r="C19" s="76">
        <v>0</v>
      </c>
      <c r="D19" s="76">
        <v>0</v>
      </c>
      <c r="E19" s="76">
        <v>42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42</v>
      </c>
      <c r="M19" s="39">
        <v>1019.9</v>
      </c>
      <c r="N19" s="170">
        <v>1</v>
      </c>
      <c r="O19" s="171">
        <v>1019.9</v>
      </c>
      <c r="P19" s="171">
        <v>30.6</v>
      </c>
      <c r="Q19" s="172">
        <v>1.4999999999999999E-2</v>
      </c>
      <c r="R19" s="171">
        <v>15.3</v>
      </c>
      <c r="S19" s="172">
        <v>1.4999999999999999E-2</v>
      </c>
      <c r="T19" s="171">
        <v>15.3</v>
      </c>
      <c r="U19" s="172"/>
      <c r="V19" s="171">
        <v>0</v>
      </c>
      <c r="W19" s="171">
        <v>1050.5</v>
      </c>
      <c r="X19" s="173">
        <v>1.08</v>
      </c>
      <c r="Y19" s="40">
        <v>1134.5</v>
      </c>
      <c r="Z19" s="26">
        <v>1.7</v>
      </c>
      <c r="AA19" s="26">
        <v>2.1800000000000002</v>
      </c>
      <c r="AB19" s="27">
        <v>2.66</v>
      </c>
      <c r="AC19" s="27">
        <v>1.292</v>
      </c>
      <c r="AD19" s="27">
        <v>1.659</v>
      </c>
      <c r="AE19" s="27">
        <v>2.02</v>
      </c>
      <c r="AF19" s="40">
        <v>71.400000000000006</v>
      </c>
      <c r="AG19" s="40">
        <v>1205.9000000000001</v>
      </c>
    </row>
    <row r="20" spans="1:33" ht="32.25" x14ac:dyDescent="0.2">
      <c r="A20" s="1" t="s">
        <v>165</v>
      </c>
      <c r="B20" s="76">
        <v>0</v>
      </c>
      <c r="C20" s="76">
        <v>0</v>
      </c>
      <c r="D20" s="76">
        <v>0</v>
      </c>
      <c r="E20" s="76">
        <v>27</v>
      </c>
      <c r="F20" s="76">
        <v>43</v>
      </c>
      <c r="G20" s="76">
        <v>5</v>
      </c>
      <c r="H20" s="76">
        <v>48</v>
      </c>
      <c r="I20" s="76">
        <v>279</v>
      </c>
      <c r="J20" s="76">
        <v>111</v>
      </c>
      <c r="K20" s="76">
        <v>0</v>
      </c>
      <c r="L20" s="76">
        <v>513</v>
      </c>
      <c r="M20" s="39">
        <v>11587</v>
      </c>
      <c r="N20" s="170">
        <v>1</v>
      </c>
      <c r="O20" s="171">
        <v>11587</v>
      </c>
      <c r="P20" s="171">
        <v>521.4</v>
      </c>
      <c r="Q20" s="172">
        <v>1.4999999999999999E-2</v>
      </c>
      <c r="R20" s="171">
        <v>173.8</v>
      </c>
      <c r="S20" s="172">
        <v>1.4999999999999999E-2</v>
      </c>
      <c r="T20" s="171">
        <v>173.8</v>
      </c>
      <c r="U20" s="172">
        <v>1.4999999999999999E-2</v>
      </c>
      <c r="V20" s="171">
        <v>173.8</v>
      </c>
      <c r="W20" s="171">
        <v>12108.4</v>
      </c>
      <c r="X20" s="173">
        <v>1</v>
      </c>
      <c r="Y20" s="40">
        <v>12108.4</v>
      </c>
      <c r="Z20" s="26">
        <v>1.7</v>
      </c>
      <c r="AA20" s="26">
        <v>2.1800000000000002</v>
      </c>
      <c r="AB20" s="27">
        <v>2.66</v>
      </c>
      <c r="AC20" s="27">
        <v>1.292</v>
      </c>
      <c r="AD20" s="27">
        <v>1.659</v>
      </c>
      <c r="AE20" s="27">
        <v>2.02</v>
      </c>
      <c r="AF20" s="40">
        <v>902</v>
      </c>
      <c r="AG20" s="40">
        <v>13010.4</v>
      </c>
    </row>
    <row r="21" spans="1:33" x14ac:dyDescent="0.2">
      <c r="A21" s="1" t="s">
        <v>166</v>
      </c>
      <c r="B21" s="76">
        <v>2</v>
      </c>
      <c r="C21" s="76">
        <v>0</v>
      </c>
      <c r="D21" s="76">
        <v>0</v>
      </c>
      <c r="E21" s="76">
        <v>133</v>
      </c>
      <c r="F21" s="76">
        <v>112</v>
      </c>
      <c r="G21" s="76">
        <v>29</v>
      </c>
      <c r="H21" s="76">
        <v>0</v>
      </c>
      <c r="I21" s="76">
        <v>0</v>
      </c>
      <c r="J21" s="76">
        <v>0</v>
      </c>
      <c r="K21" s="76">
        <v>0</v>
      </c>
      <c r="L21" s="76">
        <v>276</v>
      </c>
      <c r="M21" s="39">
        <v>8038.2000000000007</v>
      </c>
      <c r="N21" s="170">
        <v>1.4</v>
      </c>
      <c r="O21" s="171">
        <v>11253.5</v>
      </c>
      <c r="P21" s="171">
        <v>506.4</v>
      </c>
      <c r="Q21" s="172">
        <v>1.4999999999999999E-2</v>
      </c>
      <c r="R21" s="171">
        <v>168.8</v>
      </c>
      <c r="S21" s="172">
        <v>1.4999999999999999E-2</v>
      </c>
      <c r="T21" s="171">
        <v>168.8</v>
      </c>
      <c r="U21" s="172">
        <v>1.4999999999999999E-2</v>
      </c>
      <c r="V21" s="171">
        <v>168.8</v>
      </c>
      <c r="W21" s="171">
        <v>11759.9</v>
      </c>
      <c r="X21" s="173">
        <v>1.1599999999999999</v>
      </c>
      <c r="Y21" s="40">
        <v>13641.5</v>
      </c>
      <c r="Z21" s="26">
        <v>1.7</v>
      </c>
      <c r="AA21" s="26">
        <v>2.1800000000000002</v>
      </c>
      <c r="AB21" s="27">
        <v>2.66</v>
      </c>
      <c r="AC21" s="27">
        <v>1.292</v>
      </c>
      <c r="AD21" s="27">
        <v>1.659</v>
      </c>
      <c r="AE21" s="27">
        <v>2.02</v>
      </c>
      <c r="AF21" s="40">
        <v>550.79999999999995</v>
      </c>
      <c r="AG21" s="40">
        <v>14192.3</v>
      </c>
    </row>
    <row r="22" spans="1:33" ht="21" x14ac:dyDescent="0.2">
      <c r="A22" s="63" t="s">
        <v>167</v>
      </c>
      <c r="B22" s="76">
        <v>0</v>
      </c>
      <c r="C22" s="76">
        <v>0</v>
      </c>
      <c r="D22" s="76">
        <v>0</v>
      </c>
      <c r="E22" s="76">
        <v>21</v>
      </c>
      <c r="F22" s="76">
        <v>13</v>
      </c>
      <c r="G22" s="76">
        <v>2</v>
      </c>
      <c r="H22" s="76">
        <v>0</v>
      </c>
      <c r="I22" s="76">
        <v>0</v>
      </c>
      <c r="J22" s="76">
        <v>0</v>
      </c>
      <c r="K22" s="76">
        <v>0</v>
      </c>
      <c r="L22" s="76">
        <v>36</v>
      </c>
      <c r="M22" s="39">
        <v>1009.1</v>
      </c>
      <c r="N22" s="170">
        <v>1</v>
      </c>
      <c r="O22" s="171">
        <v>1009.1</v>
      </c>
      <c r="P22" s="171">
        <v>45.3</v>
      </c>
      <c r="Q22" s="172">
        <v>1.4999999999999999E-2</v>
      </c>
      <c r="R22" s="171">
        <v>15.1</v>
      </c>
      <c r="S22" s="172">
        <v>1.4999999999999999E-2</v>
      </c>
      <c r="T22" s="171">
        <v>15.1</v>
      </c>
      <c r="U22" s="172">
        <v>1.4999999999999999E-2</v>
      </c>
      <c r="V22" s="171">
        <v>15.1</v>
      </c>
      <c r="W22" s="171">
        <v>1054.4000000000001</v>
      </c>
      <c r="X22" s="173">
        <v>1</v>
      </c>
      <c r="Y22" s="40">
        <v>1054.4000000000001</v>
      </c>
      <c r="Z22" s="26">
        <v>1.7</v>
      </c>
      <c r="AA22" s="26">
        <v>2.1800000000000002</v>
      </c>
      <c r="AB22" s="27">
        <v>2.66</v>
      </c>
      <c r="AC22" s="27">
        <v>1.292</v>
      </c>
      <c r="AD22" s="27">
        <v>1.659</v>
      </c>
      <c r="AE22" s="27">
        <v>2.02</v>
      </c>
      <c r="AF22" s="40">
        <v>69.400000000000006</v>
      </c>
      <c r="AG22" s="40">
        <v>1123.8000000000002</v>
      </c>
    </row>
    <row r="23" spans="1:33" ht="32.25" x14ac:dyDescent="0.2">
      <c r="A23" s="1" t="s">
        <v>168</v>
      </c>
      <c r="B23" s="76">
        <v>0</v>
      </c>
      <c r="C23" s="76">
        <v>0</v>
      </c>
      <c r="D23" s="76">
        <v>0</v>
      </c>
      <c r="E23" s="76">
        <v>67</v>
      </c>
      <c r="F23" s="76">
        <v>54</v>
      </c>
      <c r="G23" s="76">
        <v>5</v>
      </c>
      <c r="H23" s="76">
        <v>0</v>
      </c>
      <c r="I23" s="76">
        <v>0</v>
      </c>
      <c r="J23" s="76">
        <v>0</v>
      </c>
      <c r="K23" s="76">
        <v>0</v>
      </c>
      <c r="L23" s="76">
        <v>126</v>
      </c>
      <c r="M23" s="39">
        <v>3584.8</v>
      </c>
      <c r="N23" s="170">
        <v>1.6</v>
      </c>
      <c r="O23" s="171">
        <v>5735.7</v>
      </c>
      <c r="P23" s="171">
        <v>258</v>
      </c>
      <c r="Q23" s="172">
        <v>1.4999999999999999E-2</v>
      </c>
      <c r="R23" s="171">
        <v>86</v>
      </c>
      <c r="S23" s="172">
        <v>1.4999999999999999E-2</v>
      </c>
      <c r="T23" s="171">
        <v>86</v>
      </c>
      <c r="U23" s="172">
        <v>1.4999999999999999E-2</v>
      </c>
      <c r="V23" s="171">
        <v>86</v>
      </c>
      <c r="W23" s="171">
        <v>5993.7</v>
      </c>
      <c r="X23" s="173">
        <v>1.08</v>
      </c>
      <c r="Y23" s="40">
        <v>6473.2</v>
      </c>
      <c r="Z23" s="26">
        <v>1.7</v>
      </c>
      <c r="AA23" s="26">
        <v>2.1800000000000002</v>
      </c>
      <c r="AB23" s="27">
        <v>2.66</v>
      </c>
      <c r="AC23" s="27">
        <v>1.292</v>
      </c>
      <c r="AD23" s="27">
        <v>1.659</v>
      </c>
      <c r="AE23" s="27">
        <v>2.02</v>
      </c>
      <c r="AF23" s="40">
        <v>244.9</v>
      </c>
      <c r="AG23" s="40">
        <v>6718.0999999999995</v>
      </c>
    </row>
    <row r="24" spans="1:33" ht="32.25" x14ac:dyDescent="0.2">
      <c r="A24" s="1" t="s">
        <v>169</v>
      </c>
      <c r="B24" s="76">
        <v>0</v>
      </c>
      <c r="C24" s="76">
        <v>0</v>
      </c>
      <c r="D24" s="76">
        <v>0</v>
      </c>
      <c r="E24" s="76">
        <v>40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6">
        <v>0</v>
      </c>
      <c r="L24" s="76">
        <v>40</v>
      </c>
      <c r="M24" s="39">
        <v>971.3</v>
      </c>
      <c r="N24" s="170">
        <v>1</v>
      </c>
      <c r="O24" s="171">
        <v>971.3</v>
      </c>
      <c r="P24" s="171">
        <v>29.2</v>
      </c>
      <c r="Q24" s="172">
        <v>1.4999999999999999E-2</v>
      </c>
      <c r="R24" s="171">
        <v>14.6</v>
      </c>
      <c r="S24" s="172">
        <v>1.4999999999999999E-2</v>
      </c>
      <c r="T24" s="171">
        <v>14.6</v>
      </c>
      <c r="U24" s="172"/>
      <c r="V24" s="171">
        <v>0</v>
      </c>
      <c r="W24" s="171">
        <v>1000.5</v>
      </c>
      <c r="X24" s="173">
        <v>1.08</v>
      </c>
      <c r="Y24" s="40">
        <v>1080.5</v>
      </c>
      <c r="Z24" s="26">
        <v>1.7</v>
      </c>
      <c r="AA24" s="26">
        <v>2.1800000000000002</v>
      </c>
      <c r="AB24" s="27">
        <v>2.66</v>
      </c>
      <c r="AC24" s="27">
        <v>1.292</v>
      </c>
      <c r="AD24" s="27">
        <v>1.659</v>
      </c>
      <c r="AE24" s="27">
        <v>2.02</v>
      </c>
      <c r="AF24" s="40">
        <v>68</v>
      </c>
      <c r="AG24" s="40">
        <v>1148.5</v>
      </c>
    </row>
    <row r="25" spans="1:33" x14ac:dyDescent="0.2">
      <c r="A25" s="1" t="s">
        <v>245</v>
      </c>
      <c r="B25" s="76">
        <v>0</v>
      </c>
      <c r="C25" s="76">
        <v>0</v>
      </c>
      <c r="D25" s="76">
        <v>0</v>
      </c>
      <c r="E25" s="76">
        <v>0</v>
      </c>
      <c r="F25" s="76">
        <v>45</v>
      </c>
      <c r="G25" s="76">
        <v>3</v>
      </c>
      <c r="H25" s="76">
        <v>0</v>
      </c>
      <c r="I25" s="76">
        <v>0</v>
      </c>
      <c r="J25" s="76">
        <v>0</v>
      </c>
      <c r="K25" s="76">
        <v>0</v>
      </c>
      <c r="L25" s="76">
        <v>48</v>
      </c>
      <c r="M25" s="39">
        <v>1590.7</v>
      </c>
      <c r="N25" s="170">
        <v>1</v>
      </c>
      <c r="O25" s="171">
        <v>1590.7</v>
      </c>
      <c r="P25" s="171">
        <v>47.8</v>
      </c>
      <c r="Q25" s="172">
        <v>1.4999999999999999E-2</v>
      </c>
      <c r="R25" s="171">
        <v>23.9</v>
      </c>
      <c r="S25" s="172">
        <v>1.4999999999999999E-2</v>
      </c>
      <c r="T25" s="171">
        <v>23.9</v>
      </c>
      <c r="U25" s="172"/>
      <c r="V25" s="171">
        <v>0</v>
      </c>
      <c r="W25" s="171">
        <v>1638.5</v>
      </c>
      <c r="X25" s="173">
        <v>1</v>
      </c>
      <c r="Y25" s="40">
        <v>1638.5</v>
      </c>
      <c r="Z25" s="26">
        <v>1.7</v>
      </c>
      <c r="AA25" s="26">
        <v>2.1800000000000002</v>
      </c>
      <c r="AB25" s="27">
        <v>2.66</v>
      </c>
      <c r="AC25" s="27">
        <v>1.292</v>
      </c>
      <c r="AD25" s="27">
        <v>1.659</v>
      </c>
      <c r="AE25" s="27">
        <v>2.02</v>
      </c>
      <c r="AF25" s="40">
        <v>106.1</v>
      </c>
      <c r="AG25" s="40">
        <v>1744.6</v>
      </c>
    </row>
    <row r="26" spans="1:33" x14ac:dyDescent="0.2">
      <c r="A26" s="1" t="s">
        <v>285</v>
      </c>
      <c r="B26" s="76">
        <v>0</v>
      </c>
      <c r="C26" s="76">
        <v>0</v>
      </c>
      <c r="D26" s="76">
        <v>0</v>
      </c>
      <c r="E26" s="76">
        <v>160</v>
      </c>
      <c r="F26" s="76">
        <v>130</v>
      </c>
      <c r="G26" s="76">
        <v>30</v>
      </c>
      <c r="H26" s="76">
        <v>50</v>
      </c>
      <c r="I26" s="76">
        <v>100</v>
      </c>
      <c r="J26" s="76">
        <v>40</v>
      </c>
      <c r="K26" s="76">
        <v>0</v>
      </c>
      <c r="L26" s="76">
        <v>510</v>
      </c>
      <c r="M26" s="39">
        <v>13276.5</v>
      </c>
      <c r="N26" s="170">
        <v>1</v>
      </c>
      <c r="O26" s="171">
        <v>13276.5</v>
      </c>
      <c r="P26" s="171">
        <v>398.2</v>
      </c>
      <c r="Q26" s="172">
        <v>1.4999999999999999E-2</v>
      </c>
      <c r="R26" s="171">
        <v>199.1</v>
      </c>
      <c r="S26" s="172">
        <v>1.4999999999999999E-2</v>
      </c>
      <c r="T26" s="171">
        <v>199.1</v>
      </c>
      <c r="U26" s="172">
        <v>0</v>
      </c>
      <c r="V26" s="171">
        <v>0</v>
      </c>
      <c r="W26" s="171">
        <v>13674.7</v>
      </c>
      <c r="X26" s="173">
        <v>1.08</v>
      </c>
      <c r="Y26" s="40">
        <v>14768.7</v>
      </c>
      <c r="Z26" s="26">
        <v>1.7</v>
      </c>
      <c r="AA26" s="26">
        <v>2.1800000000000002</v>
      </c>
      <c r="AB26" s="27">
        <v>2.66</v>
      </c>
      <c r="AC26" s="27">
        <v>1.292</v>
      </c>
      <c r="AD26" s="27">
        <v>1.659</v>
      </c>
      <c r="AE26" s="27">
        <v>2.02</v>
      </c>
      <c r="AF26" s="40">
        <v>946.5</v>
      </c>
      <c r="AG26" s="40">
        <v>15715.2</v>
      </c>
    </row>
    <row r="27" spans="1:33" x14ac:dyDescent="0.2">
      <c r="A27" s="1" t="s">
        <v>171</v>
      </c>
      <c r="B27" s="76">
        <v>0</v>
      </c>
      <c r="C27" s="76">
        <v>0</v>
      </c>
      <c r="D27" s="76">
        <v>0</v>
      </c>
      <c r="E27" s="76">
        <v>0</v>
      </c>
      <c r="F27" s="76">
        <v>0</v>
      </c>
      <c r="G27" s="76">
        <v>0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39">
        <v>0</v>
      </c>
      <c r="N27" s="170"/>
      <c r="O27" s="171">
        <v>0</v>
      </c>
      <c r="P27" s="171">
        <v>0</v>
      </c>
      <c r="Q27" s="172"/>
      <c r="R27" s="171">
        <v>0</v>
      </c>
      <c r="S27" s="172"/>
      <c r="T27" s="171">
        <v>0</v>
      </c>
      <c r="U27" s="172"/>
      <c r="V27" s="171">
        <v>0</v>
      </c>
      <c r="W27" s="171">
        <v>0</v>
      </c>
      <c r="X27" s="173"/>
      <c r="Y27" s="40">
        <v>0</v>
      </c>
      <c r="Z27" s="26">
        <v>1.7</v>
      </c>
      <c r="AA27" s="26">
        <v>2.1800000000000002</v>
      </c>
      <c r="AB27" s="27">
        <v>2.66</v>
      </c>
      <c r="AC27" s="27">
        <v>1.292</v>
      </c>
      <c r="AD27" s="27">
        <v>1.659</v>
      </c>
      <c r="AE27" s="27">
        <v>2.02</v>
      </c>
      <c r="AF27" s="40">
        <v>0</v>
      </c>
      <c r="AG27" s="40">
        <v>0</v>
      </c>
    </row>
    <row r="28" spans="1:33" ht="21.75" x14ac:dyDescent="0.2">
      <c r="A28" s="1" t="s">
        <v>286</v>
      </c>
      <c r="B28" s="76">
        <v>0</v>
      </c>
      <c r="C28" s="76">
        <v>0</v>
      </c>
      <c r="D28" s="76">
        <v>0</v>
      </c>
      <c r="E28" s="76">
        <v>118</v>
      </c>
      <c r="F28" s="76">
        <v>80</v>
      </c>
      <c r="G28" s="76">
        <v>17</v>
      </c>
      <c r="H28" s="76">
        <v>0</v>
      </c>
      <c r="I28" s="76">
        <v>0</v>
      </c>
      <c r="J28" s="76">
        <v>0</v>
      </c>
      <c r="K28" s="76">
        <v>0</v>
      </c>
      <c r="L28" s="76">
        <v>215</v>
      </c>
      <c r="M28" s="39">
        <v>6101</v>
      </c>
      <c r="N28" s="170">
        <v>1.4</v>
      </c>
      <c r="O28" s="171">
        <v>8541.4</v>
      </c>
      <c r="P28" s="171">
        <v>384.3</v>
      </c>
      <c r="Q28" s="172">
        <v>1.4999999999999999E-2</v>
      </c>
      <c r="R28" s="171">
        <v>128.1</v>
      </c>
      <c r="S28" s="172">
        <v>1.4999999999999999E-2</v>
      </c>
      <c r="T28" s="171">
        <v>128.1</v>
      </c>
      <c r="U28" s="172">
        <v>1.4999999999999999E-2</v>
      </c>
      <c r="V28" s="171">
        <v>128.1</v>
      </c>
      <c r="W28" s="171">
        <v>8925.7000000000007</v>
      </c>
      <c r="X28" s="173">
        <v>1</v>
      </c>
      <c r="Y28" s="40">
        <v>8925.7000000000007</v>
      </c>
      <c r="Z28" s="26">
        <v>1.7</v>
      </c>
      <c r="AA28" s="26">
        <v>2.1800000000000002</v>
      </c>
      <c r="AB28" s="27">
        <v>2.66</v>
      </c>
      <c r="AC28" s="27">
        <v>1.292</v>
      </c>
      <c r="AD28" s="27">
        <v>1.659</v>
      </c>
      <c r="AE28" s="27">
        <v>2.02</v>
      </c>
      <c r="AF28" s="40">
        <v>420.2</v>
      </c>
      <c r="AG28" s="40">
        <v>9345.9000000000015</v>
      </c>
    </row>
    <row r="29" spans="1:33" x14ac:dyDescent="0.2">
      <c r="A29" s="64" t="s">
        <v>13</v>
      </c>
      <c r="B29" s="67">
        <v>28</v>
      </c>
      <c r="C29" s="67">
        <v>16</v>
      </c>
      <c r="D29" s="67">
        <v>8</v>
      </c>
      <c r="E29" s="67">
        <v>1181</v>
      </c>
      <c r="F29" s="67">
        <v>1073</v>
      </c>
      <c r="G29" s="67">
        <v>276</v>
      </c>
      <c r="H29" s="67">
        <v>98</v>
      </c>
      <c r="I29" s="67">
        <v>379</v>
      </c>
      <c r="J29" s="67">
        <v>151</v>
      </c>
      <c r="K29" s="67">
        <v>36</v>
      </c>
      <c r="L29" s="67">
        <v>3246</v>
      </c>
      <c r="M29" s="67">
        <v>95071.700000000012</v>
      </c>
      <c r="N29" s="67"/>
      <c r="O29" s="67">
        <v>124232.4</v>
      </c>
      <c r="P29" s="67">
        <v>4381.4000000000005</v>
      </c>
      <c r="Q29" s="67"/>
      <c r="R29" s="67">
        <v>1863.4999999999995</v>
      </c>
      <c r="S29" s="67"/>
      <c r="T29" s="67">
        <v>1579.3999999999996</v>
      </c>
      <c r="U29" s="67"/>
      <c r="V29" s="67">
        <v>938.5</v>
      </c>
      <c r="W29" s="67">
        <v>128613.79999999997</v>
      </c>
      <c r="X29" s="67"/>
      <c r="Y29" s="67">
        <v>137158.39999999999</v>
      </c>
      <c r="Z29" s="67">
        <v>35.699999999999996</v>
      </c>
      <c r="AA29" s="67">
        <v>45.78</v>
      </c>
      <c r="AB29" s="67">
        <v>55.859999999999971</v>
      </c>
      <c r="AC29" s="67">
        <v>27.132000000000012</v>
      </c>
      <c r="AD29" s="67">
        <v>34.838999999999992</v>
      </c>
      <c r="AE29" s="67">
        <v>42.420000000000016</v>
      </c>
      <c r="AF29" s="67">
        <v>6245.1999999999989</v>
      </c>
      <c r="AG29" s="67">
        <v>143403.6</v>
      </c>
    </row>
  </sheetData>
  <autoFilter ref="A7:Y8"/>
  <mergeCells count="23">
    <mergeCell ref="M4:M6"/>
    <mergeCell ref="B4:L4"/>
    <mergeCell ref="B5:D5"/>
    <mergeCell ref="E5:G5"/>
    <mergeCell ref="H5:J5"/>
    <mergeCell ref="K5:K6"/>
    <mergeCell ref="L5:L6"/>
    <mergeCell ref="AF1:AG1"/>
    <mergeCell ref="AF4:AF6"/>
    <mergeCell ref="AG4:AG6"/>
    <mergeCell ref="Y4:Y5"/>
    <mergeCell ref="N4:N6"/>
    <mergeCell ref="O4:O6"/>
    <mergeCell ref="Z4:AE4"/>
    <mergeCell ref="Z5:AB5"/>
    <mergeCell ref="AC5:AE5"/>
    <mergeCell ref="Q5:R5"/>
    <mergeCell ref="A3:Y3"/>
    <mergeCell ref="A4:A5"/>
    <mergeCell ref="W4:W5"/>
    <mergeCell ref="S5:T5"/>
    <mergeCell ref="U5:V5"/>
    <mergeCell ref="P4:V4"/>
  </mergeCells>
  <phoneticPr fontId="0" type="noConversion"/>
  <conditionalFormatting sqref="A16:A18 A20 A22:A23 A8:D8 A9:A14 B9:D28">
    <cfRule type="expression" dxfId="91" priority="7" stopIfTrue="1">
      <formula>NOT(ISERROR(SEARCH("Итого:",A8)))</formula>
    </cfRule>
  </conditionalFormatting>
  <conditionalFormatting sqref="A21">
    <cfRule type="expression" dxfId="90" priority="6" stopIfTrue="1">
      <formula>NOT(ISERROR(SEARCH("Итого:",A21)))</formula>
    </cfRule>
  </conditionalFormatting>
  <conditionalFormatting sqref="A24">
    <cfRule type="expression" dxfId="89" priority="5" stopIfTrue="1">
      <formula>NOT(ISERROR(SEARCH("Итого:",A24)))</formula>
    </cfRule>
  </conditionalFormatting>
  <conditionalFormatting sqref="E8:K28">
    <cfRule type="expression" dxfId="88" priority="4" stopIfTrue="1">
      <formula>NOT(ISERROR(SEARCH("Итого:",E8)))</formula>
    </cfRule>
  </conditionalFormatting>
  <conditionalFormatting sqref="L8:L28">
    <cfRule type="expression" dxfId="87" priority="3" stopIfTrue="1">
      <formula>NOT(ISERROR(SEARCH("Итого:",L8)))</formula>
    </cfRule>
  </conditionalFormatting>
  <conditionalFormatting sqref="AF4">
    <cfRule type="expression" dxfId="86" priority="2" stopIfTrue="1">
      <formula>NOT(ISERROR(SEARCH("Итого:",AF4)))</formula>
    </cfRule>
  </conditionalFormatting>
  <conditionalFormatting sqref="A25:A28">
    <cfRule type="expression" dxfId="85" priority="1" stopIfTrue="1">
      <formula>NOT(ISERROR(SEARCH("Итого:",A25)))</formula>
    </cfRule>
  </conditionalFormatting>
  <pageMargins left="0.19685039370078741" right="0.19685039370078741" top="0.31496062992125984" bottom="0.31496062992125984" header="0.31496062992125984" footer="0.31496062992125984"/>
  <pageSetup paperSize="9" scale="6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BB957"/>
  <sheetViews>
    <sheetView topLeftCell="Q13" zoomScale="90" zoomScaleNormal="90" workbookViewId="0">
      <selection activeCell="V28" sqref="V28"/>
    </sheetView>
  </sheetViews>
  <sheetFormatPr defaultColWidth="14.42578125" defaultRowHeight="11.25" x14ac:dyDescent="0.2"/>
  <cols>
    <col min="1" max="1" width="15.42578125" style="118" customWidth="1"/>
    <col min="2" max="2" width="9.28515625" style="118" customWidth="1"/>
    <col min="3" max="3" width="6.140625" style="118" customWidth="1"/>
    <col min="4" max="4" width="4.85546875" style="118" customWidth="1"/>
    <col min="5" max="5" width="5.85546875" style="118" customWidth="1"/>
    <col min="6" max="6" width="6.28515625" style="118" customWidth="1"/>
    <col min="7" max="7" width="8.7109375" style="118" customWidth="1"/>
    <col min="8" max="8" width="5.85546875" style="118" customWidth="1"/>
    <col min="9" max="9" width="6" style="118" customWidth="1"/>
    <col min="10" max="11" width="5.85546875" style="118" customWidth="1"/>
    <col min="12" max="12" width="4.5703125" style="118" customWidth="1"/>
    <col min="13" max="13" width="5.7109375" style="118" customWidth="1"/>
    <col min="14" max="14" width="4.85546875" style="118" customWidth="1"/>
    <col min="15" max="15" width="4.5703125" style="118" customWidth="1"/>
    <col min="16" max="16" width="8.7109375" style="118" customWidth="1"/>
    <col min="17" max="17" width="4.7109375" style="118" customWidth="1"/>
    <col min="18" max="19" width="5" style="118" customWidth="1"/>
    <col min="20" max="20" width="5.140625" style="118" customWidth="1"/>
    <col min="21" max="21" width="5.42578125" style="118" customWidth="1"/>
    <col min="22" max="22" width="4" style="118" customWidth="1"/>
    <col min="23" max="23" width="4.7109375" style="118" customWidth="1"/>
    <col min="24" max="24" width="5.42578125" style="118" customWidth="1"/>
    <col min="25" max="25" width="8.7109375" style="118" customWidth="1"/>
    <col min="26" max="26" width="6.28515625" style="118" customWidth="1"/>
    <col min="27" max="27" width="5.7109375" style="118" customWidth="1"/>
    <col min="28" max="28" width="6.85546875" style="118" customWidth="1"/>
    <col min="29" max="29" width="5.42578125" style="118" customWidth="1"/>
    <col min="30" max="30" width="5.85546875" style="118" customWidth="1"/>
    <col min="31" max="31" width="6" style="118" customWidth="1"/>
    <col min="32" max="32" width="5.7109375" style="118" customWidth="1"/>
    <col min="33" max="33" width="5.85546875" style="118" customWidth="1"/>
    <col min="34" max="34" width="7.28515625" style="118" customWidth="1"/>
    <col min="35" max="35" width="5.140625" style="118" customWidth="1"/>
    <col min="36" max="36" width="5" style="118" customWidth="1"/>
    <col min="37" max="37" width="5.28515625" style="118" customWidth="1"/>
    <col min="38" max="38" width="5.7109375" style="118" customWidth="1"/>
    <col min="39" max="39" width="8.7109375" style="118" customWidth="1"/>
    <col min="40" max="40" width="8.140625" style="118" customWidth="1"/>
    <col min="41" max="41" width="6.7109375" style="118" customWidth="1"/>
    <col min="42" max="42" width="6.85546875" style="118" customWidth="1"/>
    <col min="43" max="43" width="14.140625" style="118" customWidth="1"/>
    <col min="44" max="44" width="7" style="118" customWidth="1"/>
    <col min="45" max="45" width="12.85546875" style="118" customWidth="1"/>
    <col min="46" max="46" width="14.140625" style="118" customWidth="1"/>
    <col min="47" max="47" width="9.85546875" style="118" customWidth="1"/>
    <col min="48" max="48" width="10.85546875" style="118" customWidth="1"/>
    <col min="49" max="49" width="9.7109375" style="118" customWidth="1"/>
    <col min="50" max="50" width="10.42578125" style="118" customWidth="1"/>
    <col min="51" max="54" width="9.140625" style="118" customWidth="1"/>
    <col min="55" max="16384" width="14.42578125" style="118"/>
  </cols>
  <sheetData>
    <row r="1" spans="1:54" ht="24" customHeight="1" x14ac:dyDescent="0.2">
      <c r="A1" s="125" t="s">
        <v>109</v>
      </c>
      <c r="B1" s="235" t="s">
        <v>100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6"/>
      <c r="AY1" s="117"/>
      <c r="AZ1" s="117"/>
      <c r="BA1" s="117"/>
      <c r="BB1" s="117"/>
    </row>
    <row r="2" spans="1:54" ht="29.25" customHeight="1" x14ac:dyDescent="0.2">
      <c r="A2" s="233" t="s">
        <v>0</v>
      </c>
      <c r="B2" s="233" t="s">
        <v>246</v>
      </c>
      <c r="C2" s="228" t="s">
        <v>123</v>
      </c>
      <c r="D2" s="229"/>
      <c r="E2" s="229"/>
      <c r="F2" s="229"/>
      <c r="G2" s="229"/>
      <c r="H2" s="229"/>
      <c r="I2" s="229"/>
      <c r="J2" s="229"/>
      <c r="K2" s="229"/>
      <c r="L2" s="228" t="s">
        <v>124</v>
      </c>
      <c r="M2" s="229"/>
      <c r="N2" s="229"/>
      <c r="O2" s="229"/>
      <c r="P2" s="229"/>
      <c r="Q2" s="229"/>
      <c r="R2" s="229"/>
      <c r="S2" s="229"/>
      <c r="T2" s="229"/>
      <c r="U2" s="228" t="s">
        <v>125</v>
      </c>
      <c r="V2" s="229"/>
      <c r="W2" s="229"/>
      <c r="X2" s="229"/>
      <c r="Y2" s="229"/>
      <c r="Z2" s="229"/>
      <c r="AA2" s="229"/>
      <c r="AB2" s="229"/>
      <c r="AC2" s="229"/>
      <c r="AD2" s="228" t="s">
        <v>126</v>
      </c>
      <c r="AE2" s="229"/>
      <c r="AF2" s="229"/>
      <c r="AG2" s="229"/>
      <c r="AH2" s="229"/>
      <c r="AI2" s="229"/>
      <c r="AJ2" s="229"/>
      <c r="AK2" s="229"/>
      <c r="AL2" s="229"/>
      <c r="AM2" s="230" t="s">
        <v>38</v>
      </c>
      <c r="AN2" s="229"/>
      <c r="AO2" s="230" t="s">
        <v>113</v>
      </c>
      <c r="AP2" s="229"/>
      <c r="AQ2" s="234" t="s">
        <v>114</v>
      </c>
      <c r="AR2" s="234" t="s">
        <v>247</v>
      </c>
      <c r="AS2" s="234" t="s">
        <v>248</v>
      </c>
      <c r="AT2" s="234" t="s">
        <v>249</v>
      </c>
      <c r="AU2" s="234" t="s">
        <v>250</v>
      </c>
      <c r="AV2" s="233" t="s">
        <v>251</v>
      </c>
      <c r="AW2" s="233" t="s">
        <v>177</v>
      </c>
      <c r="AX2" s="233" t="s">
        <v>104</v>
      </c>
      <c r="AY2" s="117"/>
      <c r="AZ2" s="117"/>
      <c r="BA2" s="117"/>
      <c r="BB2" s="117"/>
    </row>
    <row r="3" spans="1:54" ht="10.5" customHeight="1" x14ac:dyDescent="0.2">
      <c r="A3" s="229"/>
      <c r="B3" s="229"/>
      <c r="C3" s="228" t="s">
        <v>252</v>
      </c>
      <c r="D3" s="228" t="s">
        <v>253</v>
      </c>
      <c r="E3" s="228" t="s">
        <v>254</v>
      </c>
      <c r="F3" s="228" t="s">
        <v>255</v>
      </c>
      <c r="G3" s="228" t="s">
        <v>256</v>
      </c>
      <c r="H3" s="231" t="s">
        <v>257</v>
      </c>
      <c r="I3" s="229"/>
      <c r="J3" s="229"/>
      <c r="K3" s="229"/>
      <c r="L3" s="228" t="s">
        <v>252</v>
      </c>
      <c r="M3" s="228" t="s">
        <v>253</v>
      </c>
      <c r="N3" s="228" t="s">
        <v>254</v>
      </c>
      <c r="O3" s="228" t="s">
        <v>255</v>
      </c>
      <c r="P3" s="228" t="s">
        <v>256</v>
      </c>
      <c r="Q3" s="231" t="s">
        <v>257</v>
      </c>
      <c r="R3" s="229"/>
      <c r="S3" s="229"/>
      <c r="T3" s="229"/>
      <c r="U3" s="228" t="s">
        <v>252</v>
      </c>
      <c r="V3" s="228" t="s">
        <v>253</v>
      </c>
      <c r="W3" s="228" t="s">
        <v>254</v>
      </c>
      <c r="X3" s="228" t="s">
        <v>255</v>
      </c>
      <c r="Y3" s="228" t="s">
        <v>256</v>
      </c>
      <c r="Z3" s="231" t="s">
        <v>257</v>
      </c>
      <c r="AA3" s="229"/>
      <c r="AB3" s="229"/>
      <c r="AC3" s="229"/>
      <c r="AD3" s="228" t="s">
        <v>252</v>
      </c>
      <c r="AE3" s="228" t="s">
        <v>253</v>
      </c>
      <c r="AF3" s="228" t="s">
        <v>254</v>
      </c>
      <c r="AG3" s="228" t="s">
        <v>255</v>
      </c>
      <c r="AH3" s="228" t="s">
        <v>256</v>
      </c>
      <c r="AI3" s="231" t="s">
        <v>257</v>
      </c>
      <c r="AJ3" s="229"/>
      <c r="AK3" s="229"/>
      <c r="AL3" s="229"/>
      <c r="AM3" s="232" t="s">
        <v>258</v>
      </c>
      <c r="AN3" s="228" t="s">
        <v>178</v>
      </c>
      <c r="AO3" s="230" t="s">
        <v>118</v>
      </c>
      <c r="AP3" s="230" t="s">
        <v>119</v>
      </c>
      <c r="AQ3" s="229"/>
      <c r="AR3" s="229"/>
      <c r="AS3" s="229"/>
      <c r="AT3" s="229"/>
      <c r="AU3" s="229"/>
      <c r="AV3" s="229"/>
      <c r="AW3" s="229"/>
      <c r="AX3" s="229"/>
      <c r="AY3" s="117"/>
      <c r="AZ3" s="117"/>
      <c r="BA3" s="117"/>
      <c r="BB3" s="117"/>
    </row>
    <row r="4" spans="1:54" ht="10.5" customHeight="1" x14ac:dyDescent="0.2">
      <c r="A4" s="229"/>
      <c r="B4" s="229"/>
      <c r="C4" s="229"/>
      <c r="D4" s="229"/>
      <c r="E4" s="229"/>
      <c r="F4" s="229"/>
      <c r="G4" s="229"/>
      <c r="H4" s="228" t="s">
        <v>259</v>
      </c>
      <c r="I4" s="228" t="s">
        <v>260</v>
      </c>
      <c r="J4" s="228" t="s">
        <v>261</v>
      </c>
      <c r="K4" s="228" t="s">
        <v>262</v>
      </c>
      <c r="L4" s="229"/>
      <c r="M4" s="229"/>
      <c r="N4" s="229"/>
      <c r="O4" s="229"/>
      <c r="P4" s="229"/>
      <c r="Q4" s="228" t="s">
        <v>259</v>
      </c>
      <c r="R4" s="228" t="s">
        <v>260</v>
      </c>
      <c r="S4" s="228" t="s">
        <v>261</v>
      </c>
      <c r="T4" s="228" t="s">
        <v>262</v>
      </c>
      <c r="U4" s="229"/>
      <c r="V4" s="229"/>
      <c r="W4" s="229"/>
      <c r="X4" s="229"/>
      <c r="Y4" s="229"/>
      <c r="Z4" s="228" t="s">
        <v>259</v>
      </c>
      <c r="AA4" s="228" t="s">
        <v>260</v>
      </c>
      <c r="AB4" s="228" t="s">
        <v>261</v>
      </c>
      <c r="AC4" s="228" t="s">
        <v>262</v>
      </c>
      <c r="AD4" s="229"/>
      <c r="AE4" s="229"/>
      <c r="AF4" s="229"/>
      <c r="AG4" s="229"/>
      <c r="AH4" s="229"/>
      <c r="AI4" s="228" t="s">
        <v>259</v>
      </c>
      <c r="AJ4" s="228" t="s">
        <v>260</v>
      </c>
      <c r="AK4" s="228" t="s">
        <v>261</v>
      </c>
      <c r="AL4" s="228" t="s">
        <v>262</v>
      </c>
      <c r="AM4" s="229"/>
      <c r="AN4" s="229"/>
      <c r="AO4" s="229"/>
      <c r="AP4" s="229"/>
      <c r="AQ4" s="229"/>
      <c r="AR4" s="229"/>
      <c r="AS4" s="229"/>
      <c r="AT4" s="229"/>
      <c r="AU4" s="229"/>
      <c r="AV4" s="229"/>
      <c r="AW4" s="229"/>
      <c r="AX4" s="229"/>
      <c r="AY4" s="117"/>
      <c r="AZ4" s="117"/>
      <c r="BA4" s="117"/>
      <c r="BB4" s="117"/>
    </row>
    <row r="5" spans="1:54" ht="150" customHeight="1" x14ac:dyDescent="0.2">
      <c r="A5" s="229"/>
      <c r="B5" s="126" t="s">
        <v>263</v>
      </c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117"/>
      <c r="AZ5" s="117"/>
      <c r="BA5" s="117"/>
      <c r="BB5" s="117"/>
    </row>
    <row r="6" spans="1:54" ht="10.5" customHeight="1" x14ac:dyDescent="0.2">
      <c r="A6" s="127">
        <v>1</v>
      </c>
      <c r="B6" s="127">
        <v>2</v>
      </c>
      <c r="C6" s="128">
        <v>3</v>
      </c>
      <c r="D6" s="128">
        <v>4</v>
      </c>
      <c r="E6" s="128">
        <v>5</v>
      </c>
      <c r="F6" s="127">
        <v>6</v>
      </c>
      <c r="G6" s="127">
        <v>7</v>
      </c>
      <c r="H6" s="128">
        <v>8</v>
      </c>
      <c r="I6" s="128">
        <v>9</v>
      </c>
      <c r="J6" s="128">
        <v>10</v>
      </c>
      <c r="K6" s="127">
        <v>11</v>
      </c>
      <c r="L6" s="127">
        <v>12</v>
      </c>
      <c r="M6" s="128">
        <v>13</v>
      </c>
      <c r="N6" s="128">
        <v>14</v>
      </c>
      <c r="O6" s="128">
        <v>15</v>
      </c>
      <c r="P6" s="127">
        <v>16</v>
      </c>
      <c r="Q6" s="127">
        <v>17</v>
      </c>
      <c r="R6" s="128">
        <v>18</v>
      </c>
      <c r="S6" s="128">
        <v>19</v>
      </c>
      <c r="T6" s="128">
        <v>20</v>
      </c>
      <c r="U6" s="127">
        <v>21</v>
      </c>
      <c r="V6" s="127">
        <v>22</v>
      </c>
      <c r="W6" s="128">
        <v>23</v>
      </c>
      <c r="X6" s="128">
        <v>24</v>
      </c>
      <c r="Y6" s="128">
        <v>25</v>
      </c>
      <c r="Z6" s="127">
        <v>26</v>
      </c>
      <c r="AA6" s="127">
        <v>27</v>
      </c>
      <c r="AB6" s="128">
        <v>28</v>
      </c>
      <c r="AC6" s="128">
        <v>29</v>
      </c>
      <c r="AD6" s="128">
        <v>30</v>
      </c>
      <c r="AE6" s="127">
        <v>31</v>
      </c>
      <c r="AF6" s="127">
        <v>32</v>
      </c>
      <c r="AG6" s="128">
        <v>33</v>
      </c>
      <c r="AH6" s="128">
        <v>34</v>
      </c>
      <c r="AI6" s="128">
        <v>35</v>
      </c>
      <c r="AJ6" s="127">
        <v>36</v>
      </c>
      <c r="AK6" s="127">
        <v>37</v>
      </c>
      <c r="AL6" s="128">
        <v>38</v>
      </c>
      <c r="AM6" s="128">
        <v>39</v>
      </c>
      <c r="AN6" s="128">
        <v>40</v>
      </c>
      <c r="AO6" s="127">
        <v>41</v>
      </c>
      <c r="AP6" s="127">
        <v>42</v>
      </c>
      <c r="AQ6" s="128">
        <v>43</v>
      </c>
      <c r="AR6" s="128">
        <v>44</v>
      </c>
      <c r="AS6" s="128">
        <v>45</v>
      </c>
      <c r="AT6" s="127">
        <v>46</v>
      </c>
      <c r="AU6" s="127">
        <v>47</v>
      </c>
      <c r="AV6" s="128">
        <v>48</v>
      </c>
      <c r="AW6" s="128">
        <v>49</v>
      </c>
      <c r="AX6" s="128">
        <v>50</v>
      </c>
      <c r="AY6" s="117"/>
      <c r="AZ6" s="117"/>
      <c r="BA6" s="117"/>
      <c r="BB6" s="117"/>
    </row>
    <row r="7" spans="1:54" ht="21.75" x14ac:dyDescent="0.2">
      <c r="A7" s="1" t="s">
        <v>153</v>
      </c>
      <c r="B7" s="129" t="s">
        <v>284</v>
      </c>
      <c r="C7" s="130">
        <v>29</v>
      </c>
      <c r="D7" s="130">
        <v>1</v>
      </c>
      <c r="E7" s="130"/>
      <c r="F7" s="130"/>
      <c r="G7" s="131">
        <v>2</v>
      </c>
      <c r="H7" s="130">
        <v>1</v>
      </c>
      <c r="I7" s="130"/>
      <c r="J7" s="130">
        <v>1</v>
      </c>
      <c r="K7" s="130"/>
      <c r="L7" s="130"/>
      <c r="M7" s="130"/>
      <c r="N7" s="130"/>
      <c r="O7" s="130"/>
      <c r="P7" s="131">
        <v>0</v>
      </c>
      <c r="Q7" s="130"/>
      <c r="R7" s="130"/>
      <c r="S7" s="130"/>
      <c r="T7" s="130"/>
      <c r="U7" s="130"/>
      <c r="V7" s="130"/>
      <c r="W7" s="130"/>
      <c r="X7" s="130"/>
      <c r="Y7" s="131">
        <v>0</v>
      </c>
      <c r="Z7" s="130"/>
      <c r="AA7" s="130"/>
      <c r="AB7" s="130"/>
      <c r="AC7" s="130"/>
      <c r="AD7" s="130"/>
      <c r="AE7" s="130"/>
      <c r="AF7" s="130"/>
      <c r="AG7" s="130"/>
      <c r="AH7" s="131">
        <v>0</v>
      </c>
      <c r="AI7" s="130"/>
      <c r="AJ7" s="130"/>
      <c r="AK7" s="130"/>
      <c r="AL7" s="130"/>
      <c r="AM7" s="132">
        <v>46.097999999999999</v>
      </c>
      <c r="AN7" s="132">
        <v>0.9</v>
      </c>
      <c r="AO7" s="133">
        <v>1.2</v>
      </c>
      <c r="AP7" s="133">
        <v>1.05</v>
      </c>
      <c r="AQ7" s="134">
        <v>1382.9</v>
      </c>
      <c r="AR7" s="135">
        <v>2.1</v>
      </c>
      <c r="AS7" s="134">
        <v>96.8</v>
      </c>
      <c r="AT7" s="135">
        <v>11.5</v>
      </c>
      <c r="AU7" s="134">
        <v>0</v>
      </c>
      <c r="AV7" s="134">
        <v>1479.7</v>
      </c>
      <c r="AW7" s="134">
        <v>27</v>
      </c>
      <c r="AX7" s="134">
        <v>1506.7</v>
      </c>
      <c r="AY7" s="117"/>
      <c r="AZ7" s="117"/>
      <c r="BA7" s="117"/>
      <c r="BB7" s="123"/>
    </row>
    <row r="8" spans="1:54" ht="42.75" x14ac:dyDescent="0.2">
      <c r="A8" s="1" t="s">
        <v>154</v>
      </c>
      <c r="B8" s="129"/>
      <c r="C8" s="130"/>
      <c r="D8" s="130"/>
      <c r="E8" s="130"/>
      <c r="F8" s="130"/>
      <c r="G8" s="131">
        <v>0</v>
      </c>
      <c r="H8" s="130"/>
      <c r="I8" s="130"/>
      <c r="J8" s="130"/>
      <c r="K8" s="130"/>
      <c r="L8" s="130"/>
      <c r="M8" s="130"/>
      <c r="N8" s="130"/>
      <c r="O8" s="130"/>
      <c r="P8" s="131">
        <v>0</v>
      </c>
      <c r="Q8" s="130"/>
      <c r="R8" s="130"/>
      <c r="S8" s="130"/>
      <c r="T8" s="130"/>
      <c r="U8" s="130"/>
      <c r="V8" s="130"/>
      <c r="W8" s="130"/>
      <c r="X8" s="130"/>
      <c r="Y8" s="131">
        <v>0</v>
      </c>
      <c r="Z8" s="130"/>
      <c r="AA8" s="130"/>
      <c r="AB8" s="130"/>
      <c r="AC8" s="130"/>
      <c r="AD8" s="130"/>
      <c r="AE8" s="130"/>
      <c r="AF8" s="130"/>
      <c r="AG8" s="130"/>
      <c r="AH8" s="131">
        <v>0</v>
      </c>
      <c r="AI8" s="130"/>
      <c r="AJ8" s="130"/>
      <c r="AK8" s="130"/>
      <c r="AL8" s="130"/>
      <c r="AM8" s="132">
        <v>46.097999999999999</v>
      </c>
      <c r="AN8" s="132">
        <v>0.9</v>
      </c>
      <c r="AO8" s="133">
        <v>1.2</v>
      </c>
      <c r="AP8" s="133">
        <v>1.05</v>
      </c>
      <c r="AQ8" s="134">
        <v>0</v>
      </c>
      <c r="AR8" s="135">
        <v>2.1</v>
      </c>
      <c r="AS8" s="134">
        <v>0</v>
      </c>
      <c r="AT8" s="135">
        <v>11.5</v>
      </c>
      <c r="AU8" s="134">
        <v>0</v>
      </c>
      <c r="AV8" s="134">
        <v>0</v>
      </c>
      <c r="AW8" s="134">
        <v>0</v>
      </c>
      <c r="AX8" s="134">
        <v>0</v>
      </c>
      <c r="AY8" s="124"/>
      <c r="AZ8" s="124"/>
      <c r="BA8" s="124"/>
      <c r="BB8" s="124"/>
    </row>
    <row r="9" spans="1:54" x14ac:dyDescent="0.2">
      <c r="A9" s="1" t="s">
        <v>155</v>
      </c>
      <c r="B9" s="129"/>
      <c r="C9" s="130"/>
      <c r="D9" s="130"/>
      <c r="E9" s="130"/>
      <c r="F9" s="130"/>
      <c r="G9" s="131">
        <v>0</v>
      </c>
      <c r="H9" s="130"/>
      <c r="I9" s="130"/>
      <c r="J9" s="130"/>
      <c r="K9" s="130"/>
      <c r="L9" s="130"/>
      <c r="M9" s="130"/>
      <c r="N9" s="130"/>
      <c r="O9" s="130"/>
      <c r="P9" s="131">
        <v>0</v>
      </c>
      <c r="Q9" s="130"/>
      <c r="R9" s="130"/>
      <c r="S9" s="130"/>
      <c r="T9" s="130"/>
      <c r="U9" s="130"/>
      <c r="V9" s="130"/>
      <c r="W9" s="130"/>
      <c r="X9" s="130"/>
      <c r="Y9" s="131">
        <v>0</v>
      </c>
      <c r="Z9" s="130"/>
      <c r="AA9" s="130"/>
      <c r="AB9" s="130"/>
      <c r="AC9" s="130"/>
      <c r="AD9" s="130"/>
      <c r="AE9" s="130"/>
      <c r="AF9" s="130"/>
      <c r="AG9" s="130"/>
      <c r="AH9" s="131">
        <v>0</v>
      </c>
      <c r="AI9" s="130"/>
      <c r="AJ9" s="130"/>
      <c r="AK9" s="130"/>
      <c r="AL9" s="130"/>
      <c r="AM9" s="132">
        <v>46.097999999999999</v>
      </c>
      <c r="AN9" s="132">
        <v>0.9</v>
      </c>
      <c r="AO9" s="133">
        <v>1.2</v>
      </c>
      <c r="AP9" s="133">
        <v>1.05</v>
      </c>
      <c r="AQ9" s="134">
        <v>0</v>
      </c>
      <c r="AR9" s="135">
        <v>2.1</v>
      </c>
      <c r="AS9" s="134">
        <v>0</v>
      </c>
      <c r="AT9" s="135">
        <v>11.5</v>
      </c>
      <c r="AU9" s="134">
        <v>0</v>
      </c>
      <c r="AV9" s="134">
        <v>0</v>
      </c>
      <c r="AW9" s="134">
        <v>0</v>
      </c>
      <c r="AX9" s="134">
        <v>0</v>
      </c>
      <c r="AY9" s="124"/>
      <c r="AZ9" s="124"/>
      <c r="BA9" s="124"/>
      <c r="BB9" s="124"/>
    </row>
    <row r="10" spans="1:54" ht="21.75" x14ac:dyDescent="0.2">
      <c r="A10" s="1" t="s">
        <v>156</v>
      </c>
      <c r="B10" s="129"/>
      <c r="C10" s="130"/>
      <c r="D10" s="130"/>
      <c r="E10" s="130"/>
      <c r="F10" s="130"/>
      <c r="G10" s="131">
        <v>0</v>
      </c>
      <c r="H10" s="130"/>
      <c r="I10" s="130"/>
      <c r="J10" s="130"/>
      <c r="K10" s="130"/>
      <c r="L10" s="130"/>
      <c r="M10" s="130"/>
      <c r="N10" s="130"/>
      <c r="O10" s="130"/>
      <c r="P10" s="131">
        <v>0</v>
      </c>
      <c r="Q10" s="130"/>
      <c r="R10" s="130"/>
      <c r="S10" s="130"/>
      <c r="T10" s="130"/>
      <c r="U10" s="130"/>
      <c r="V10" s="130"/>
      <c r="W10" s="130"/>
      <c r="X10" s="130"/>
      <c r="Y10" s="131">
        <v>0</v>
      </c>
      <c r="Z10" s="130"/>
      <c r="AA10" s="130"/>
      <c r="AB10" s="130"/>
      <c r="AC10" s="130"/>
      <c r="AD10" s="130"/>
      <c r="AE10" s="130"/>
      <c r="AF10" s="130"/>
      <c r="AG10" s="130"/>
      <c r="AH10" s="131">
        <v>0</v>
      </c>
      <c r="AI10" s="130"/>
      <c r="AJ10" s="130"/>
      <c r="AK10" s="130"/>
      <c r="AL10" s="130"/>
      <c r="AM10" s="132">
        <v>46.097999999999999</v>
      </c>
      <c r="AN10" s="132">
        <v>0.9</v>
      </c>
      <c r="AO10" s="133">
        <v>1.2</v>
      </c>
      <c r="AP10" s="133">
        <v>1.05</v>
      </c>
      <c r="AQ10" s="134">
        <v>0</v>
      </c>
      <c r="AR10" s="135">
        <v>2.1</v>
      </c>
      <c r="AS10" s="134">
        <v>0</v>
      </c>
      <c r="AT10" s="135">
        <v>11.5</v>
      </c>
      <c r="AU10" s="134">
        <v>0</v>
      </c>
      <c r="AV10" s="134">
        <v>0</v>
      </c>
      <c r="AW10" s="134">
        <v>0</v>
      </c>
      <c r="AX10" s="134">
        <v>0</v>
      </c>
      <c r="AY10" s="124"/>
      <c r="AZ10" s="124"/>
      <c r="BA10" s="124"/>
      <c r="BB10" s="124"/>
    </row>
    <row r="11" spans="1:54" ht="53.25" x14ac:dyDescent="0.2">
      <c r="A11" s="1" t="s">
        <v>157</v>
      </c>
      <c r="B11" s="129" t="s">
        <v>218</v>
      </c>
      <c r="C11" s="130">
        <v>20</v>
      </c>
      <c r="D11" s="130"/>
      <c r="E11" s="130"/>
      <c r="F11" s="130"/>
      <c r="G11" s="131">
        <v>1</v>
      </c>
      <c r="H11" s="130">
        <v>1</v>
      </c>
      <c r="I11" s="130"/>
      <c r="J11" s="130"/>
      <c r="K11" s="130"/>
      <c r="L11" s="130"/>
      <c r="M11" s="130"/>
      <c r="N11" s="130"/>
      <c r="O11" s="130"/>
      <c r="P11" s="131">
        <v>0</v>
      </c>
      <c r="Q11" s="130"/>
      <c r="R11" s="130"/>
      <c r="S11" s="130"/>
      <c r="T11" s="130"/>
      <c r="U11" s="130"/>
      <c r="V11" s="130"/>
      <c r="W11" s="130"/>
      <c r="X11" s="130"/>
      <c r="Y11" s="131">
        <v>0</v>
      </c>
      <c r="Z11" s="130"/>
      <c r="AA11" s="130"/>
      <c r="AB11" s="130"/>
      <c r="AC11" s="130"/>
      <c r="AD11" s="130"/>
      <c r="AE11" s="130"/>
      <c r="AF11" s="130"/>
      <c r="AG11" s="130"/>
      <c r="AH11" s="131">
        <v>0</v>
      </c>
      <c r="AI11" s="130"/>
      <c r="AJ11" s="130"/>
      <c r="AK11" s="130"/>
      <c r="AL11" s="130"/>
      <c r="AM11" s="132">
        <v>46.097999999999999</v>
      </c>
      <c r="AN11" s="132">
        <v>0.9</v>
      </c>
      <c r="AO11" s="133">
        <v>1.2</v>
      </c>
      <c r="AP11" s="133">
        <v>1.05</v>
      </c>
      <c r="AQ11" s="134">
        <v>922</v>
      </c>
      <c r="AR11" s="135">
        <v>2.1</v>
      </c>
      <c r="AS11" s="134">
        <v>0</v>
      </c>
      <c r="AT11" s="135">
        <v>11.5</v>
      </c>
      <c r="AU11" s="134">
        <v>0</v>
      </c>
      <c r="AV11" s="134">
        <v>922</v>
      </c>
      <c r="AW11" s="134">
        <v>18</v>
      </c>
      <c r="AX11" s="134">
        <v>940</v>
      </c>
      <c r="AY11" s="124"/>
      <c r="AZ11" s="124"/>
      <c r="BA11" s="124"/>
      <c r="BB11" s="124"/>
    </row>
    <row r="12" spans="1:54" ht="42.75" x14ac:dyDescent="0.2">
      <c r="A12" s="1" t="s">
        <v>158</v>
      </c>
      <c r="B12" s="129" t="s">
        <v>218</v>
      </c>
      <c r="C12" s="130">
        <v>8</v>
      </c>
      <c r="D12" s="130"/>
      <c r="E12" s="130"/>
      <c r="F12" s="130"/>
      <c r="G12" s="131">
        <v>1</v>
      </c>
      <c r="H12" s="130">
        <v>1</v>
      </c>
      <c r="I12" s="130"/>
      <c r="J12" s="130"/>
      <c r="K12" s="130"/>
      <c r="L12" s="130"/>
      <c r="M12" s="130"/>
      <c r="N12" s="130"/>
      <c r="O12" s="130"/>
      <c r="P12" s="131">
        <v>0</v>
      </c>
      <c r="Q12" s="130"/>
      <c r="R12" s="130"/>
      <c r="S12" s="130"/>
      <c r="T12" s="130"/>
      <c r="U12" s="130"/>
      <c r="V12" s="130"/>
      <c r="W12" s="130"/>
      <c r="X12" s="130"/>
      <c r="Y12" s="131">
        <v>0</v>
      </c>
      <c r="Z12" s="130"/>
      <c r="AA12" s="130"/>
      <c r="AB12" s="130"/>
      <c r="AC12" s="130"/>
      <c r="AD12" s="130"/>
      <c r="AE12" s="130"/>
      <c r="AF12" s="130"/>
      <c r="AG12" s="130"/>
      <c r="AH12" s="131">
        <v>0</v>
      </c>
      <c r="AI12" s="130"/>
      <c r="AJ12" s="130"/>
      <c r="AK12" s="130"/>
      <c r="AL12" s="130"/>
      <c r="AM12" s="132">
        <v>46.097999999999999</v>
      </c>
      <c r="AN12" s="132">
        <v>0.9</v>
      </c>
      <c r="AO12" s="133">
        <v>1.2</v>
      </c>
      <c r="AP12" s="133">
        <v>1.05</v>
      </c>
      <c r="AQ12" s="134">
        <v>368.8</v>
      </c>
      <c r="AR12" s="135">
        <v>2.1</v>
      </c>
      <c r="AS12" s="134">
        <v>0</v>
      </c>
      <c r="AT12" s="135">
        <v>11.5</v>
      </c>
      <c r="AU12" s="134">
        <v>0</v>
      </c>
      <c r="AV12" s="134">
        <v>368.8</v>
      </c>
      <c r="AW12" s="134">
        <v>7.2</v>
      </c>
      <c r="AX12" s="134">
        <v>376</v>
      </c>
      <c r="AY12" s="124"/>
      <c r="AZ12" s="124"/>
      <c r="BA12" s="124"/>
      <c r="BB12" s="124"/>
    </row>
    <row r="13" spans="1:54" ht="21.75" x14ac:dyDescent="0.2">
      <c r="A13" s="1" t="s">
        <v>159</v>
      </c>
      <c r="B13" s="129"/>
      <c r="C13" s="130"/>
      <c r="D13" s="130"/>
      <c r="E13" s="130"/>
      <c r="F13" s="130"/>
      <c r="G13" s="131">
        <v>0</v>
      </c>
      <c r="H13" s="130"/>
      <c r="I13" s="130"/>
      <c r="J13" s="130"/>
      <c r="K13" s="130"/>
      <c r="L13" s="130"/>
      <c r="M13" s="130"/>
      <c r="N13" s="130"/>
      <c r="O13" s="130"/>
      <c r="P13" s="131">
        <v>0</v>
      </c>
      <c r="Q13" s="130"/>
      <c r="R13" s="130"/>
      <c r="S13" s="130"/>
      <c r="T13" s="130"/>
      <c r="U13" s="130"/>
      <c r="V13" s="130"/>
      <c r="W13" s="130"/>
      <c r="X13" s="130"/>
      <c r="Y13" s="131">
        <v>0</v>
      </c>
      <c r="Z13" s="130"/>
      <c r="AA13" s="130"/>
      <c r="AB13" s="130"/>
      <c r="AC13" s="130"/>
      <c r="AD13" s="130"/>
      <c r="AE13" s="130"/>
      <c r="AF13" s="130"/>
      <c r="AG13" s="130"/>
      <c r="AH13" s="131">
        <v>0</v>
      </c>
      <c r="AI13" s="130"/>
      <c r="AJ13" s="130"/>
      <c r="AK13" s="130"/>
      <c r="AL13" s="130"/>
      <c r="AM13" s="132">
        <v>46.097999999999999</v>
      </c>
      <c r="AN13" s="132">
        <v>0.9</v>
      </c>
      <c r="AO13" s="133">
        <v>1.2</v>
      </c>
      <c r="AP13" s="133">
        <v>1.05</v>
      </c>
      <c r="AQ13" s="134">
        <v>0</v>
      </c>
      <c r="AR13" s="135">
        <v>2.1</v>
      </c>
      <c r="AS13" s="134">
        <v>0</v>
      </c>
      <c r="AT13" s="135">
        <v>11.5</v>
      </c>
      <c r="AU13" s="134">
        <v>0</v>
      </c>
      <c r="AV13" s="134">
        <v>0</v>
      </c>
      <c r="AW13" s="134">
        <v>0</v>
      </c>
      <c r="AX13" s="134">
        <v>0</v>
      </c>
      <c r="AY13" s="124"/>
      <c r="AZ13" s="124"/>
      <c r="BA13" s="124"/>
      <c r="BB13" s="124"/>
    </row>
    <row r="14" spans="1:54" ht="21.75" x14ac:dyDescent="0.2">
      <c r="A14" s="1" t="s">
        <v>160</v>
      </c>
      <c r="B14" s="129"/>
      <c r="C14" s="130"/>
      <c r="D14" s="130"/>
      <c r="E14" s="130"/>
      <c r="F14" s="130"/>
      <c r="G14" s="131">
        <v>0</v>
      </c>
      <c r="H14" s="130"/>
      <c r="I14" s="130"/>
      <c r="J14" s="130"/>
      <c r="K14" s="130"/>
      <c r="L14" s="130"/>
      <c r="M14" s="130"/>
      <c r="N14" s="130"/>
      <c r="O14" s="130"/>
      <c r="P14" s="131">
        <v>0</v>
      </c>
      <c r="Q14" s="130"/>
      <c r="R14" s="130"/>
      <c r="S14" s="130"/>
      <c r="T14" s="130"/>
      <c r="U14" s="130"/>
      <c r="V14" s="130"/>
      <c r="W14" s="130"/>
      <c r="X14" s="130"/>
      <c r="Y14" s="131">
        <v>0</v>
      </c>
      <c r="Z14" s="130"/>
      <c r="AA14" s="130"/>
      <c r="AB14" s="130"/>
      <c r="AC14" s="130"/>
      <c r="AD14" s="130"/>
      <c r="AE14" s="130"/>
      <c r="AF14" s="130"/>
      <c r="AG14" s="130"/>
      <c r="AH14" s="131">
        <v>0</v>
      </c>
      <c r="AI14" s="130"/>
      <c r="AJ14" s="130"/>
      <c r="AK14" s="130"/>
      <c r="AL14" s="130"/>
      <c r="AM14" s="132">
        <v>46.097999999999999</v>
      </c>
      <c r="AN14" s="132">
        <v>0.9</v>
      </c>
      <c r="AO14" s="133">
        <v>1.2</v>
      </c>
      <c r="AP14" s="133">
        <v>1.05</v>
      </c>
      <c r="AQ14" s="134">
        <v>0</v>
      </c>
      <c r="AR14" s="135">
        <v>2.1</v>
      </c>
      <c r="AS14" s="134">
        <v>0</v>
      </c>
      <c r="AT14" s="135">
        <v>11.5</v>
      </c>
      <c r="AU14" s="134">
        <v>0</v>
      </c>
      <c r="AV14" s="134">
        <v>0</v>
      </c>
      <c r="AW14" s="134">
        <v>0</v>
      </c>
      <c r="AX14" s="134">
        <v>0</v>
      </c>
      <c r="AY14" s="124"/>
      <c r="AZ14" s="124"/>
      <c r="BA14" s="124"/>
      <c r="BB14" s="124"/>
    </row>
    <row r="15" spans="1:54" x14ac:dyDescent="0.2">
      <c r="A15" s="1" t="s">
        <v>161</v>
      </c>
      <c r="B15" s="129"/>
      <c r="C15" s="130"/>
      <c r="D15" s="130"/>
      <c r="E15" s="130"/>
      <c r="F15" s="130"/>
      <c r="G15" s="131">
        <v>0</v>
      </c>
      <c r="H15" s="130"/>
      <c r="I15" s="130"/>
      <c r="J15" s="130"/>
      <c r="K15" s="130"/>
      <c r="L15" s="130"/>
      <c r="M15" s="130"/>
      <c r="N15" s="130"/>
      <c r="O15" s="130"/>
      <c r="P15" s="131">
        <v>0</v>
      </c>
      <c r="Q15" s="130"/>
      <c r="R15" s="130"/>
      <c r="S15" s="130"/>
      <c r="T15" s="130"/>
      <c r="U15" s="130"/>
      <c r="V15" s="130"/>
      <c r="W15" s="130"/>
      <c r="X15" s="130"/>
      <c r="Y15" s="131">
        <v>0</v>
      </c>
      <c r="Z15" s="130"/>
      <c r="AA15" s="130"/>
      <c r="AB15" s="130"/>
      <c r="AC15" s="130"/>
      <c r="AD15" s="130"/>
      <c r="AE15" s="130"/>
      <c r="AF15" s="130"/>
      <c r="AG15" s="130"/>
      <c r="AH15" s="131">
        <v>0</v>
      </c>
      <c r="AI15" s="130"/>
      <c r="AJ15" s="130"/>
      <c r="AK15" s="130"/>
      <c r="AL15" s="130"/>
      <c r="AM15" s="132">
        <v>46.097999999999999</v>
      </c>
      <c r="AN15" s="132">
        <v>0.9</v>
      </c>
      <c r="AO15" s="133">
        <v>1.2</v>
      </c>
      <c r="AP15" s="133">
        <v>1.05</v>
      </c>
      <c r="AQ15" s="134">
        <v>0</v>
      </c>
      <c r="AR15" s="135">
        <v>2.1</v>
      </c>
      <c r="AS15" s="134">
        <v>0</v>
      </c>
      <c r="AT15" s="135">
        <v>11.5</v>
      </c>
      <c r="AU15" s="134">
        <v>0</v>
      </c>
      <c r="AV15" s="134">
        <v>0</v>
      </c>
      <c r="AW15" s="134">
        <v>0</v>
      </c>
      <c r="AX15" s="134">
        <v>0</v>
      </c>
      <c r="AY15" s="124"/>
      <c r="AZ15" s="124"/>
      <c r="BA15" s="124"/>
      <c r="BB15" s="124"/>
    </row>
    <row r="16" spans="1:54" x14ac:dyDescent="0.2">
      <c r="A16" s="1" t="s">
        <v>162</v>
      </c>
      <c r="B16" s="129" t="s">
        <v>218</v>
      </c>
      <c r="C16" s="130">
        <v>15</v>
      </c>
      <c r="D16" s="130"/>
      <c r="E16" s="130"/>
      <c r="F16" s="130"/>
      <c r="G16" s="131">
        <v>1</v>
      </c>
      <c r="H16" s="130">
        <v>1</v>
      </c>
      <c r="I16" s="130"/>
      <c r="J16" s="130"/>
      <c r="K16" s="130"/>
      <c r="L16" s="130"/>
      <c r="M16" s="130"/>
      <c r="N16" s="130"/>
      <c r="O16" s="130"/>
      <c r="P16" s="131">
        <v>0</v>
      </c>
      <c r="Q16" s="130"/>
      <c r="R16" s="130"/>
      <c r="S16" s="130"/>
      <c r="T16" s="130"/>
      <c r="U16" s="130"/>
      <c r="V16" s="130"/>
      <c r="W16" s="130"/>
      <c r="X16" s="130"/>
      <c r="Y16" s="131">
        <v>0</v>
      </c>
      <c r="Z16" s="130"/>
      <c r="AA16" s="130"/>
      <c r="AB16" s="130"/>
      <c r="AC16" s="130"/>
      <c r="AD16" s="130"/>
      <c r="AE16" s="130"/>
      <c r="AF16" s="130"/>
      <c r="AG16" s="130"/>
      <c r="AH16" s="131">
        <v>0</v>
      </c>
      <c r="AI16" s="130"/>
      <c r="AJ16" s="130"/>
      <c r="AK16" s="130"/>
      <c r="AL16" s="130"/>
      <c r="AM16" s="132">
        <v>46.097999999999999</v>
      </c>
      <c r="AN16" s="132">
        <v>0.9</v>
      </c>
      <c r="AO16" s="133">
        <v>1.2</v>
      </c>
      <c r="AP16" s="133">
        <v>1.05</v>
      </c>
      <c r="AQ16" s="134">
        <v>691.5</v>
      </c>
      <c r="AR16" s="135">
        <v>2.1</v>
      </c>
      <c r="AS16" s="134">
        <v>0</v>
      </c>
      <c r="AT16" s="135">
        <v>11.5</v>
      </c>
      <c r="AU16" s="134">
        <v>0</v>
      </c>
      <c r="AV16" s="134">
        <v>691.5</v>
      </c>
      <c r="AW16" s="134">
        <v>13.5</v>
      </c>
      <c r="AX16" s="134">
        <v>705</v>
      </c>
      <c r="AY16" s="124"/>
      <c r="AZ16" s="124"/>
      <c r="BA16" s="124"/>
      <c r="BB16" s="124"/>
    </row>
    <row r="17" spans="1:54" ht="21.75" x14ac:dyDescent="0.2">
      <c r="A17" s="1" t="s">
        <v>163</v>
      </c>
      <c r="B17" s="129"/>
      <c r="C17" s="130"/>
      <c r="D17" s="130"/>
      <c r="E17" s="130"/>
      <c r="F17" s="130"/>
      <c r="G17" s="131">
        <v>0</v>
      </c>
      <c r="H17" s="130"/>
      <c r="I17" s="130"/>
      <c r="J17" s="130"/>
      <c r="K17" s="130"/>
      <c r="L17" s="130"/>
      <c r="M17" s="130"/>
      <c r="N17" s="130"/>
      <c r="O17" s="130"/>
      <c r="P17" s="131">
        <v>0</v>
      </c>
      <c r="Q17" s="130"/>
      <c r="R17" s="130"/>
      <c r="S17" s="130"/>
      <c r="T17" s="130"/>
      <c r="U17" s="130"/>
      <c r="V17" s="130"/>
      <c r="W17" s="130"/>
      <c r="X17" s="130"/>
      <c r="Y17" s="131">
        <v>0</v>
      </c>
      <c r="Z17" s="130"/>
      <c r="AA17" s="130"/>
      <c r="AB17" s="130"/>
      <c r="AC17" s="130"/>
      <c r="AD17" s="130"/>
      <c r="AE17" s="130"/>
      <c r="AF17" s="130"/>
      <c r="AG17" s="130"/>
      <c r="AH17" s="131">
        <v>0</v>
      </c>
      <c r="AI17" s="130"/>
      <c r="AJ17" s="130"/>
      <c r="AK17" s="130"/>
      <c r="AL17" s="130"/>
      <c r="AM17" s="132">
        <v>46.097999999999999</v>
      </c>
      <c r="AN17" s="132">
        <v>0.9</v>
      </c>
      <c r="AO17" s="133">
        <v>1.2</v>
      </c>
      <c r="AP17" s="133">
        <v>1.05</v>
      </c>
      <c r="AQ17" s="134">
        <v>0</v>
      </c>
      <c r="AR17" s="135">
        <v>2.1</v>
      </c>
      <c r="AS17" s="134">
        <v>0</v>
      </c>
      <c r="AT17" s="135">
        <v>11.5</v>
      </c>
      <c r="AU17" s="134">
        <v>0</v>
      </c>
      <c r="AV17" s="134">
        <v>0</v>
      </c>
      <c r="AW17" s="134">
        <v>0</v>
      </c>
      <c r="AX17" s="134">
        <v>0</v>
      </c>
      <c r="AY17" s="124"/>
      <c r="AZ17" s="124"/>
      <c r="BA17" s="124"/>
      <c r="BB17" s="124"/>
    </row>
    <row r="18" spans="1:54" ht="21.75" x14ac:dyDescent="0.2">
      <c r="A18" s="1" t="s">
        <v>164</v>
      </c>
      <c r="B18" s="129"/>
      <c r="C18" s="130"/>
      <c r="D18" s="130"/>
      <c r="E18" s="130"/>
      <c r="F18" s="130"/>
      <c r="G18" s="131">
        <v>0</v>
      </c>
      <c r="H18" s="130"/>
      <c r="I18" s="130"/>
      <c r="J18" s="130"/>
      <c r="K18" s="130"/>
      <c r="L18" s="130"/>
      <c r="M18" s="130"/>
      <c r="N18" s="130"/>
      <c r="O18" s="130"/>
      <c r="P18" s="131">
        <v>0</v>
      </c>
      <c r="Q18" s="130"/>
      <c r="R18" s="130"/>
      <c r="S18" s="130"/>
      <c r="T18" s="130"/>
      <c r="U18" s="130"/>
      <c r="V18" s="130"/>
      <c r="W18" s="130"/>
      <c r="X18" s="130"/>
      <c r="Y18" s="131">
        <v>0</v>
      </c>
      <c r="Z18" s="130"/>
      <c r="AA18" s="130"/>
      <c r="AB18" s="130"/>
      <c r="AC18" s="130"/>
      <c r="AD18" s="130"/>
      <c r="AE18" s="130"/>
      <c r="AF18" s="130"/>
      <c r="AG18" s="130"/>
      <c r="AH18" s="131">
        <v>0</v>
      </c>
      <c r="AI18" s="130"/>
      <c r="AJ18" s="130"/>
      <c r="AK18" s="130"/>
      <c r="AL18" s="130"/>
      <c r="AM18" s="132">
        <v>46.097999999999999</v>
      </c>
      <c r="AN18" s="132">
        <v>0.9</v>
      </c>
      <c r="AO18" s="133">
        <v>1.2</v>
      </c>
      <c r="AP18" s="133">
        <v>1.05</v>
      </c>
      <c r="AQ18" s="134">
        <v>0</v>
      </c>
      <c r="AR18" s="135">
        <v>2.1</v>
      </c>
      <c r="AS18" s="134">
        <v>0</v>
      </c>
      <c r="AT18" s="135">
        <v>11.5</v>
      </c>
      <c r="AU18" s="134">
        <v>0</v>
      </c>
      <c r="AV18" s="134">
        <v>0</v>
      </c>
      <c r="AW18" s="134">
        <v>0</v>
      </c>
      <c r="AX18" s="134">
        <v>0</v>
      </c>
      <c r="AY18" s="124"/>
      <c r="AZ18" s="124"/>
      <c r="BA18" s="124"/>
      <c r="BB18" s="124"/>
    </row>
    <row r="19" spans="1:54" ht="74.25" x14ac:dyDescent="0.2">
      <c r="A19" s="1" t="s">
        <v>165</v>
      </c>
      <c r="B19" s="129" t="s">
        <v>218</v>
      </c>
      <c r="C19" s="130">
        <v>14</v>
      </c>
      <c r="D19" s="130"/>
      <c r="E19" s="130"/>
      <c r="F19" s="130"/>
      <c r="G19" s="131">
        <v>1</v>
      </c>
      <c r="H19" s="130">
        <v>1</v>
      </c>
      <c r="I19" s="130"/>
      <c r="J19" s="130"/>
      <c r="K19" s="130"/>
      <c r="L19" s="130"/>
      <c r="M19" s="130"/>
      <c r="N19" s="130"/>
      <c r="O19" s="130"/>
      <c r="P19" s="131">
        <v>0</v>
      </c>
      <c r="Q19" s="130"/>
      <c r="R19" s="130"/>
      <c r="S19" s="130"/>
      <c r="T19" s="130"/>
      <c r="U19" s="130">
        <v>6</v>
      </c>
      <c r="V19" s="130"/>
      <c r="W19" s="130"/>
      <c r="X19" s="130"/>
      <c r="Y19" s="131">
        <v>1</v>
      </c>
      <c r="Z19" s="130">
        <v>1</v>
      </c>
      <c r="AA19" s="130"/>
      <c r="AB19" s="130"/>
      <c r="AC19" s="130"/>
      <c r="AD19" s="130"/>
      <c r="AE19" s="130"/>
      <c r="AF19" s="130"/>
      <c r="AG19" s="130"/>
      <c r="AH19" s="131">
        <v>0</v>
      </c>
      <c r="AI19" s="130"/>
      <c r="AJ19" s="130"/>
      <c r="AK19" s="130"/>
      <c r="AL19" s="130"/>
      <c r="AM19" s="132">
        <v>46.097999999999999</v>
      </c>
      <c r="AN19" s="132">
        <v>0.9</v>
      </c>
      <c r="AO19" s="133">
        <v>1.2</v>
      </c>
      <c r="AP19" s="133">
        <v>1.05</v>
      </c>
      <c r="AQ19" s="134">
        <v>977.3</v>
      </c>
      <c r="AR19" s="135">
        <v>2.1</v>
      </c>
      <c r="AS19" s="134">
        <v>0</v>
      </c>
      <c r="AT19" s="135">
        <v>11.5</v>
      </c>
      <c r="AU19" s="134">
        <v>0</v>
      </c>
      <c r="AV19" s="134">
        <v>977.3</v>
      </c>
      <c r="AW19" s="134">
        <v>18</v>
      </c>
      <c r="AX19" s="134">
        <v>995.3</v>
      </c>
      <c r="AY19" s="124"/>
      <c r="AZ19" s="124"/>
      <c r="BA19" s="124"/>
      <c r="BB19" s="124"/>
    </row>
    <row r="20" spans="1:54" x14ac:dyDescent="0.2">
      <c r="A20" s="1" t="s">
        <v>166</v>
      </c>
      <c r="B20" s="129"/>
      <c r="C20" s="130"/>
      <c r="D20" s="130"/>
      <c r="E20" s="130"/>
      <c r="F20" s="130"/>
      <c r="G20" s="131">
        <v>0</v>
      </c>
      <c r="H20" s="130"/>
      <c r="I20" s="130"/>
      <c r="J20" s="130"/>
      <c r="K20" s="130"/>
      <c r="L20" s="130"/>
      <c r="M20" s="130"/>
      <c r="N20" s="130"/>
      <c r="O20" s="130"/>
      <c r="P20" s="131">
        <v>0</v>
      </c>
      <c r="Q20" s="130"/>
      <c r="R20" s="130"/>
      <c r="S20" s="130"/>
      <c r="T20" s="130"/>
      <c r="U20" s="130"/>
      <c r="V20" s="130"/>
      <c r="W20" s="130"/>
      <c r="X20" s="130"/>
      <c r="Y20" s="131">
        <v>0</v>
      </c>
      <c r="Z20" s="130"/>
      <c r="AA20" s="130"/>
      <c r="AB20" s="130"/>
      <c r="AC20" s="130"/>
      <c r="AD20" s="130"/>
      <c r="AE20" s="130"/>
      <c r="AF20" s="130"/>
      <c r="AG20" s="130"/>
      <c r="AH20" s="131">
        <v>0</v>
      </c>
      <c r="AI20" s="130"/>
      <c r="AJ20" s="130"/>
      <c r="AK20" s="130"/>
      <c r="AL20" s="130"/>
      <c r="AM20" s="132">
        <v>46.097999999999999</v>
      </c>
      <c r="AN20" s="132">
        <v>0.9</v>
      </c>
      <c r="AO20" s="133">
        <v>1.2</v>
      </c>
      <c r="AP20" s="133">
        <v>1.05</v>
      </c>
      <c r="AQ20" s="134">
        <v>0</v>
      </c>
      <c r="AR20" s="135">
        <v>2.1</v>
      </c>
      <c r="AS20" s="134">
        <v>0</v>
      </c>
      <c r="AT20" s="135">
        <v>11.5</v>
      </c>
      <c r="AU20" s="134">
        <v>0</v>
      </c>
      <c r="AV20" s="134">
        <v>0</v>
      </c>
      <c r="AW20" s="134">
        <v>0</v>
      </c>
      <c r="AX20" s="134">
        <v>0</v>
      </c>
      <c r="AY20" s="124"/>
      <c r="AZ20" s="124"/>
      <c r="BA20" s="124"/>
      <c r="BB20" s="124"/>
    </row>
    <row r="21" spans="1:54" ht="31.5" x14ac:dyDescent="0.2">
      <c r="A21" s="63" t="s">
        <v>167</v>
      </c>
      <c r="B21" s="129" t="s">
        <v>218</v>
      </c>
      <c r="C21" s="130">
        <v>5</v>
      </c>
      <c r="D21" s="130"/>
      <c r="E21" s="130"/>
      <c r="F21" s="130"/>
      <c r="G21" s="131">
        <v>1</v>
      </c>
      <c r="H21" s="130">
        <v>1</v>
      </c>
      <c r="I21" s="130"/>
      <c r="J21" s="130"/>
      <c r="K21" s="130"/>
      <c r="L21" s="130"/>
      <c r="M21" s="130"/>
      <c r="N21" s="130"/>
      <c r="O21" s="130"/>
      <c r="P21" s="131">
        <v>0</v>
      </c>
      <c r="Q21" s="130"/>
      <c r="R21" s="130"/>
      <c r="S21" s="130"/>
      <c r="T21" s="130"/>
      <c r="U21" s="130">
        <v>5</v>
      </c>
      <c r="V21" s="130"/>
      <c r="W21" s="130"/>
      <c r="X21" s="130"/>
      <c r="Y21" s="131">
        <v>1</v>
      </c>
      <c r="Z21" s="130">
        <v>1</v>
      </c>
      <c r="AA21" s="130"/>
      <c r="AB21" s="130"/>
      <c r="AC21" s="130"/>
      <c r="AD21" s="130"/>
      <c r="AE21" s="130"/>
      <c r="AF21" s="130"/>
      <c r="AG21" s="130"/>
      <c r="AH21" s="131">
        <v>0</v>
      </c>
      <c r="AI21" s="130"/>
      <c r="AJ21" s="130"/>
      <c r="AK21" s="130"/>
      <c r="AL21" s="130"/>
      <c r="AM21" s="132">
        <v>46.097999999999999</v>
      </c>
      <c r="AN21" s="132">
        <v>0.9</v>
      </c>
      <c r="AO21" s="133">
        <v>1.2</v>
      </c>
      <c r="AP21" s="133">
        <v>1.05</v>
      </c>
      <c r="AQ21" s="134">
        <v>507.1</v>
      </c>
      <c r="AR21" s="135">
        <v>2.1</v>
      </c>
      <c r="AS21" s="134">
        <v>0</v>
      </c>
      <c r="AT21" s="135">
        <v>11.5</v>
      </c>
      <c r="AU21" s="134">
        <v>0</v>
      </c>
      <c r="AV21" s="134">
        <v>507.1</v>
      </c>
      <c r="AW21" s="134">
        <v>9</v>
      </c>
      <c r="AX21" s="134">
        <v>516.1</v>
      </c>
      <c r="AY21" s="124"/>
      <c r="AZ21" s="124"/>
      <c r="BA21" s="124"/>
      <c r="BB21" s="124"/>
    </row>
    <row r="22" spans="1:54" ht="63.75" x14ac:dyDescent="0.2">
      <c r="A22" s="1" t="s">
        <v>168</v>
      </c>
      <c r="B22" s="129"/>
      <c r="C22" s="130"/>
      <c r="D22" s="130"/>
      <c r="E22" s="130"/>
      <c r="F22" s="130"/>
      <c r="G22" s="131">
        <v>0</v>
      </c>
      <c r="H22" s="130"/>
      <c r="I22" s="130"/>
      <c r="J22" s="130"/>
      <c r="K22" s="130"/>
      <c r="L22" s="130"/>
      <c r="M22" s="130"/>
      <c r="N22" s="130"/>
      <c r="O22" s="130"/>
      <c r="P22" s="131">
        <v>0</v>
      </c>
      <c r="Q22" s="130"/>
      <c r="R22" s="130"/>
      <c r="S22" s="130"/>
      <c r="T22" s="130"/>
      <c r="U22" s="130"/>
      <c r="V22" s="130"/>
      <c r="W22" s="130"/>
      <c r="X22" s="130"/>
      <c r="Y22" s="131">
        <v>0</v>
      </c>
      <c r="Z22" s="130"/>
      <c r="AA22" s="130"/>
      <c r="AB22" s="130"/>
      <c r="AC22" s="130"/>
      <c r="AD22" s="130"/>
      <c r="AE22" s="130"/>
      <c r="AF22" s="130"/>
      <c r="AG22" s="130"/>
      <c r="AH22" s="131">
        <v>0</v>
      </c>
      <c r="AI22" s="130"/>
      <c r="AJ22" s="130"/>
      <c r="AK22" s="130"/>
      <c r="AL22" s="130"/>
      <c r="AM22" s="132">
        <v>46.097999999999999</v>
      </c>
      <c r="AN22" s="132">
        <v>0.9</v>
      </c>
      <c r="AO22" s="133">
        <v>1.2</v>
      </c>
      <c r="AP22" s="133">
        <v>1.05</v>
      </c>
      <c r="AQ22" s="134">
        <v>0</v>
      </c>
      <c r="AR22" s="135">
        <v>2.1</v>
      </c>
      <c r="AS22" s="134">
        <v>0</v>
      </c>
      <c r="AT22" s="135">
        <v>11.5</v>
      </c>
      <c r="AU22" s="134">
        <v>0</v>
      </c>
      <c r="AV22" s="134">
        <v>0</v>
      </c>
      <c r="AW22" s="134">
        <v>0</v>
      </c>
      <c r="AX22" s="134">
        <v>0</v>
      </c>
      <c r="AY22" s="124"/>
      <c r="AZ22" s="124"/>
      <c r="BA22" s="124"/>
      <c r="BB22" s="124"/>
    </row>
    <row r="23" spans="1:54" ht="63.75" x14ac:dyDescent="0.2">
      <c r="A23" s="1" t="s">
        <v>169</v>
      </c>
      <c r="B23" s="129"/>
      <c r="C23" s="130"/>
      <c r="D23" s="130"/>
      <c r="E23" s="130"/>
      <c r="F23" s="130"/>
      <c r="G23" s="131">
        <v>0</v>
      </c>
      <c r="H23" s="130"/>
      <c r="I23" s="130"/>
      <c r="J23" s="130"/>
      <c r="K23" s="130"/>
      <c r="L23" s="130"/>
      <c r="M23" s="130"/>
      <c r="N23" s="130"/>
      <c r="O23" s="130"/>
      <c r="P23" s="131">
        <v>0</v>
      </c>
      <c r="Q23" s="130"/>
      <c r="R23" s="130"/>
      <c r="S23" s="130"/>
      <c r="T23" s="130"/>
      <c r="U23" s="130"/>
      <c r="V23" s="130"/>
      <c r="W23" s="130"/>
      <c r="X23" s="130"/>
      <c r="Y23" s="131">
        <v>0</v>
      </c>
      <c r="Z23" s="130"/>
      <c r="AA23" s="130"/>
      <c r="AB23" s="130"/>
      <c r="AC23" s="130"/>
      <c r="AD23" s="130"/>
      <c r="AE23" s="130"/>
      <c r="AF23" s="130"/>
      <c r="AG23" s="130"/>
      <c r="AH23" s="131">
        <v>0</v>
      </c>
      <c r="AI23" s="130"/>
      <c r="AJ23" s="130"/>
      <c r="AK23" s="130"/>
      <c r="AL23" s="130"/>
      <c r="AM23" s="132">
        <v>46.097999999999999</v>
      </c>
      <c r="AN23" s="132">
        <v>0.9</v>
      </c>
      <c r="AO23" s="133">
        <v>1.2</v>
      </c>
      <c r="AP23" s="133">
        <v>1.05</v>
      </c>
      <c r="AQ23" s="134">
        <v>0</v>
      </c>
      <c r="AR23" s="135">
        <v>2.1</v>
      </c>
      <c r="AS23" s="134">
        <v>0</v>
      </c>
      <c r="AT23" s="135">
        <v>11.5</v>
      </c>
      <c r="AU23" s="134">
        <v>0</v>
      </c>
      <c r="AV23" s="134">
        <v>0</v>
      </c>
      <c r="AW23" s="134">
        <v>0</v>
      </c>
      <c r="AX23" s="134">
        <v>0</v>
      </c>
      <c r="AY23" s="124"/>
      <c r="AZ23" s="124"/>
      <c r="BA23" s="124"/>
      <c r="BB23" s="124"/>
    </row>
    <row r="24" spans="1:54" x14ac:dyDescent="0.2">
      <c r="A24" s="1" t="s">
        <v>245</v>
      </c>
      <c r="B24" s="129"/>
      <c r="C24" s="130"/>
      <c r="D24" s="130"/>
      <c r="E24" s="130"/>
      <c r="F24" s="130"/>
      <c r="G24" s="131">
        <v>0</v>
      </c>
      <c r="H24" s="130"/>
      <c r="I24" s="130"/>
      <c r="J24" s="130"/>
      <c r="K24" s="130"/>
      <c r="L24" s="130"/>
      <c r="M24" s="130"/>
      <c r="N24" s="130"/>
      <c r="O24" s="130"/>
      <c r="P24" s="131">
        <v>0</v>
      </c>
      <c r="Q24" s="130"/>
      <c r="R24" s="130"/>
      <c r="S24" s="130"/>
      <c r="T24" s="130"/>
      <c r="U24" s="130"/>
      <c r="V24" s="130"/>
      <c r="W24" s="130"/>
      <c r="X24" s="130"/>
      <c r="Y24" s="131">
        <v>0</v>
      </c>
      <c r="Z24" s="130"/>
      <c r="AA24" s="130"/>
      <c r="AB24" s="130"/>
      <c r="AC24" s="130"/>
      <c r="AD24" s="130"/>
      <c r="AE24" s="130"/>
      <c r="AF24" s="130"/>
      <c r="AG24" s="130"/>
      <c r="AH24" s="131">
        <v>0</v>
      </c>
      <c r="AI24" s="130"/>
      <c r="AJ24" s="130"/>
      <c r="AK24" s="130"/>
      <c r="AL24" s="130"/>
      <c r="AM24" s="132">
        <v>46.097999999999999</v>
      </c>
      <c r="AN24" s="132">
        <v>0.9</v>
      </c>
      <c r="AO24" s="133">
        <v>1.2</v>
      </c>
      <c r="AP24" s="133">
        <v>1.05</v>
      </c>
      <c r="AQ24" s="134">
        <v>0</v>
      </c>
      <c r="AR24" s="135">
        <v>2.1</v>
      </c>
      <c r="AS24" s="134">
        <v>0</v>
      </c>
      <c r="AT24" s="135">
        <v>11.5</v>
      </c>
      <c r="AU24" s="134">
        <v>0</v>
      </c>
      <c r="AV24" s="134">
        <v>0</v>
      </c>
      <c r="AW24" s="134">
        <v>0</v>
      </c>
      <c r="AX24" s="134">
        <v>0</v>
      </c>
      <c r="AY24" s="124"/>
      <c r="AZ24" s="124"/>
      <c r="BA24" s="124"/>
      <c r="BB24" s="124"/>
    </row>
    <row r="25" spans="1:54" ht="21.75" x14ac:dyDescent="0.2">
      <c r="A25" s="1" t="s">
        <v>285</v>
      </c>
      <c r="B25" s="129"/>
      <c r="C25" s="130"/>
      <c r="D25" s="130"/>
      <c r="E25" s="130"/>
      <c r="F25" s="130"/>
      <c r="G25" s="131">
        <v>0</v>
      </c>
      <c r="H25" s="130"/>
      <c r="I25" s="130"/>
      <c r="J25" s="130"/>
      <c r="K25" s="130"/>
      <c r="L25" s="130"/>
      <c r="M25" s="130"/>
      <c r="N25" s="130"/>
      <c r="O25" s="130"/>
      <c r="P25" s="131">
        <v>0</v>
      </c>
      <c r="Q25" s="130"/>
      <c r="R25" s="130"/>
      <c r="S25" s="130"/>
      <c r="T25" s="130"/>
      <c r="U25" s="130"/>
      <c r="V25" s="130"/>
      <c r="W25" s="130"/>
      <c r="X25" s="130"/>
      <c r="Y25" s="131">
        <v>0</v>
      </c>
      <c r="Z25" s="130"/>
      <c r="AA25" s="130"/>
      <c r="AB25" s="130"/>
      <c r="AC25" s="130"/>
      <c r="AD25" s="130"/>
      <c r="AE25" s="130"/>
      <c r="AF25" s="130"/>
      <c r="AG25" s="130"/>
      <c r="AH25" s="131">
        <v>0</v>
      </c>
      <c r="AI25" s="130"/>
      <c r="AJ25" s="130"/>
      <c r="AK25" s="130"/>
      <c r="AL25" s="130"/>
      <c r="AM25" s="132">
        <v>46.097999999999999</v>
      </c>
      <c r="AN25" s="132">
        <v>0.9</v>
      </c>
      <c r="AO25" s="133">
        <v>1.2</v>
      </c>
      <c r="AP25" s="133">
        <v>1.05</v>
      </c>
      <c r="AQ25" s="134">
        <v>0</v>
      </c>
      <c r="AR25" s="135">
        <v>2.1</v>
      </c>
      <c r="AS25" s="134">
        <v>0</v>
      </c>
      <c r="AT25" s="135">
        <v>11.5</v>
      </c>
      <c r="AU25" s="134">
        <v>0</v>
      </c>
      <c r="AV25" s="134">
        <v>0</v>
      </c>
      <c r="AW25" s="134">
        <v>0</v>
      </c>
      <c r="AX25" s="134">
        <v>0</v>
      </c>
      <c r="AY25" s="124"/>
      <c r="AZ25" s="124"/>
      <c r="BA25" s="124"/>
      <c r="BB25" s="124"/>
    </row>
    <row r="26" spans="1:54" ht="21.75" x14ac:dyDescent="0.2">
      <c r="A26" s="1" t="s">
        <v>171</v>
      </c>
      <c r="B26" s="129" t="s">
        <v>218</v>
      </c>
      <c r="C26" s="130">
        <v>15</v>
      </c>
      <c r="D26" s="130"/>
      <c r="E26" s="130"/>
      <c r="F26" s="130"/>
      <c r="G26" s="131">
        <v>2</v>
      </c>
      <c r="H26" s="130">
        <v>2</v>
      </c>
      <c r="I26" s="130"/>
      <c r="J26" s="130"/>
      <c r="K26" s="130"/>
      <c r="L26" s="130"/>
      <c r="M26" s="130"/>
      <c r="N26" s="130"/>
      <c r="O26" s="130"/>
      <c r="P26" s="131">
        <v>0</v>
      </c>
      <c r="Q26" s="130"/>
      <c r="R26" s="130"/>
      <c r="S26" s="130"/>
      <c r="T26" s="130"/>
      <c r="U26" s="130"/>
      <c r="V26" s="130"/>
      <c r="W26" s="130"/>
      <c r="X26" s="130"/>
      <c r="Y26" s="131">
        <v>0</v>
      </c>
      <c r="Z26" s="130"/>
      <c r="AA26" s="130"/>
      <c r="AB26" s="130"/>
      <c r="AC26" s="130"/>
      <c r="AD26" s="130"/>
      <c r="AE26" s="130"/>
      <c r="AF26" s="130"/>
      <c r="AG26" s="130"/>
      <c r="AH26" s="131">
        <v>0</v>
      </c>
      <c r="AI26" s="130"/>
      <c r="AJ26" s="130"/>
      <c r="AK26" s="130"/>
      <c r="AL26" s="130"/>
      <c r="AM26" s="132">
        <v>46.097999999999999</v>
      </c>
      <c r="AN26" s="132">
        <v>0.9</v>
      </c>
      <c r="AO26" s="133">
        <v>1.2</v>
      </c>
      <c r="AP26" s="133">
        <v>1.05</v>
      </c>
      <c r="AQ26" s="134">
        <v>691.5</v>
      </c>
      <c r="AR26" s="135">
        <v>2.1</v>
      </c>
      <c r="AS26" s="134">
        <v>0</v>
      </c>
      <c r="AT26" s="135">
        <v>11.5</v>
      </c>
      <c r="AU26" s="134">
        <v>0</v>
      </c>
      <c r="AV26" s="134">
        <v>691.5</v>
      </c>
      <c r="AW26" s="134">
        <v>13.5</v>
      </c>
      <c r="AX26" s="134">
        <v>705</v>
      </c>
      <c r="AY26" s="124"/>
      <c r="AZ26" s="124"/>
      <c r="BA26" s="124"/>
      <c r="BB26" s="124"/>
    </row>
    <row r="27" spans="1:54" ht="32.25" x14ac:dyDescent="0.2">
      <c r="A27" s="1" t="s">
        <v>286</v>
      </c>
      <c r="B27" s="129"/>
      <c r="C27" s="130"/>
      <c r="D27" s="130"/>
      <c r="E27" s="130"/>
      <c r="F27" s="130"/>
      <c r="G27" s="131">
        <v>0</v>
      </c>
      <c r="H27" s="130"/>
      <c r="I27" s="130"/>
      <c r="J27" s="130"/>
      <c r="K27" s="130"/>
      <c r="L27" s="130"/>
      <c r="M27" s="130"/>
      <c r="N27" s="130"/>
      <c r="O27" s="130"/>
      <c r="P27" s="131">
        <v>0</v>
      </c>
      <c r="Q27" s="130"/>
      <c r="R27" s="130"/>
      <c r="S27" s="130"/>
      <c r="T27" s="130"/>
      <c r="U27" s="130"/>
      <c r="V27" s="130"/>
      <c r="W27" s="130"/>
      <c r="X27" s="130"/>
      <c r="Y27" s="131">
        <v>0</v>
      </c>
      <c r="Z27" s="130"/>
      <c r="AA27" s="130"/>
      <c r="AB27" s="130"/>
      <c r="AC27" s="130"/>
      <c r="AD27" s="130"/>
      <c r="AE27" s="130"/>
      <c r="AF27" s="130"/>
      <c r="AG27" s="130"/>
      <c r="AH27" s="131">
        <v>0</v>
      </c>
      <c r="AI27" s="130"/>
      <c r="AJ27" s="130"/>
      <c r="AK27" s="130"/>
      <c r="AL27" s="130"/>
      <c r="AM27" s="132">
        <v>46.097999999999999</v>
      </c>
      <c r="AN27" s="132">
        <v>0.9</v>
      </c>
      <c r="AO27" s="133">
        <v>1.2</v>
      </c>
      <c r="AP27" s="133">
        <v>1.05</v>
      </c>
      <c r="AQ27" s="134">
        <v>0</v>
      </c>
      <c r="AR27" s="135">
        <v>2.1</v>
      </c>
      <c r="AS27" s="134">
        <v>0</v>
      </c>
      <c r="AT27" s="135">
        <v>11.5</v>
      </c>
      <c r="AU27" s="134">
        <v>0</v>
      </c>
      <c r="AV27" s="134">
        <v>0</v>
      </c>
      <c r="AW27" s="134">
        <v>0</v>
      </c>
      <c r="AX27" s="134">
        <v>0</v>
      </c>
      <c r="AY27" s="124"/>
      <c r="AZ27" s="124"/>
      <c r="BA27" s="124"/>
      <c r="BB27" s="124"/>
    </row>
    <row r="28" spans="1:54" ht="20.100000000000001" customHeight="1" x14ac:dyDescent="0.2">
      <c r="A28" s="64" t="s">
        <v>13</v>
      </c>
      <c r="B28" s="135">
        <v>0</v>
      </c>
      <c r="C28" s="135">
        <v>106</v>
      </c>
      <c r="D28" s="135">
        <v>1</v>
      </c>
      <c r="E28" s="135">
        <v>0</v>
      </c>
      <c r="F28" s="135">
        <v>0</v>
      </c>
      <c r="G28" s="135">
        <v>9</v>
      </c>
      <c r="H28" s="135">
        <v>8</v>
      </c>
      <c r="I28" s="135">
        <v>0</v>
      </c>
      <c r="J28" s="135">
        <v>1</v>
      </c>
      <c r="K28" s="135">
        <v>0</v>
      </c>
      <c r="L28" s="135">
        <v>0</v>
      </c>
      <c r="M28" s="135">
        <v>0</v>
      </c>
      <c r="N28" s="135">
        <v>0</v>
      </c>
      <c r="O28" s="135">
        <v>0</v>
      </c>
      <c r="P28" s="135">
        <v>0</v>
      </c>
      <c r="Q28" s="135">
        <v>0</v>
      </c>
      <c r="R28" s="135">
        <v>0</v>
      </c>
      <c r="S28" s="135">
        <v>0</v>
      </c>
      <c r="T28" s="135">
        <v>0</v>
      </c>
      <c r="U28" s="135">
        <v>11</v>
      </c>
      <c r="V28" s="135">
        <v>0</v>
      </c>
      <c r="W28" s="135">
        <v>0</v>
      </c>
      <c r="X28" s="135">
        <v>0</v>
      </c>
      <c r="Y28" s="135">
        <v>2</v>
      </c>
      <c r="Z28" s="135">
        <v>2</v>
      </c>
      <c r="AA28" s="135">
        <v>0</v>
      </c>
      <c r="AB28" s="135">
        <v>0</v>
      </c>
      <c r="AC28" s="135">
        <v>0</v>
      </c>
      <c r="AD28" s="135">
        <v>0</v>
      </c>
      <c r="AE28" s="135">
        <v>0</v>
      </c>
      <c r="AF28" s="135">
        <v>0</v>
      </c>
      <c r="AG28" s="135">
        <v>0</v>
      </c>
      <c r="AH28" s="135">
        <v>0</v>
      </c>
      <c r="AI28" s="135">
        <v>0</v>
      </c>
      <c r="AJ28" s="135">
        <v>0</v>
      </c>
      <c r="AK28" s="135">
        <v>0</v>
      </c>
      <c r="AL28" s="135">
        <v>0</v>
      </c>
      <c r="AM28" s="135"/>
      <c r="AN28" s="135"/>
      <c r="AO28" s="135">
        <v>25.199999999999992</v>
      </c>
      <c r="AP28" s="135">
        <v>22.050000000000008</v>
      </c>
      <c r="AQ28" s="135">
        <v>5541.1</v>
      </c>
      <c r="AR28" s="135">
        <v>44.100000000000016</v>
      </c>
      <c r="AS28" s="135">
        <v>96.8</v>
      </c>
      <c r="AT28" s="135">
        <v>241.5</v>
      </c>
      <c r="AU28" s="135">
        <v>0</v>
      </c>
      <c r="AV28" s="135">
        <v>5637.9000000000005</v>
      </c>
      <c r="AW28" s="135">
        <v>106.2</v>
      </c>
      <c r="AX28" s="135">
        <v>5744.1</v>
      </c>
      <c r="AY28" s="124"/>
      <c r="AZ28" s="124"/>
      <c r="BA28" s="124"/>
      <c r="BB28" s="124"/>
    </row>
    <row r="29" spans="1:54" ht="12.75" customHeight="1" x14ac:dyDescent="0.2">
      <c r="A29" s="124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</row>
    <row r="30" spans="1:54" ht="12.75" customHeight="1" x14ac:dyDescent="0.2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</row>
    <row r="31" spans="1:54" ht="12.75" customHeight="1" x14ac:dyDescent="0.2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</row>
    <row r="32" spans="1:54" ht="12.75" customHeight="1" x14ac:dyDescent="0.2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</row>
    <row r="33" spans="1:54" ht="12.75" customHeight="1" x14ac:dyDescent="0.2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</row>
    <row r="34" spans="1:54" ht="12.75" customHeight="1" x14ac:dyDescent="0.2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</row>
    <row r="35" spans="1:54" ht="12.75" customHeight="1" x14ac:dyDescent="0.2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</row>
    <row r="36" spans="1:54" ht="12.75" customHeight="1" x14ac:dyDescent="0.2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</row>
    <row r="37" spans="1:54" ht="12.75" customHeight="1" x14ac:dyDescent="0.2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</row>
    <row r="38" spans="1:54" ht="12.75" customHeight="1" x14ac:dyDescent="0.2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</row>
    <row r="39" spans="1:54" ht="12.75" customHeight="1" x14ac:dyDescent="0.2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</row>
    <row r="40" spans="1:54" ht="12.75" customHeight="1" x14ac:dyDescent="0.2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</row>
    <row r="41" spans="1:54" ht="12.75" customHeight="1" x14ac:dyDescent="0.2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</row>
    <row r="42" spans="1:54" ht="12.75" customHeight="1" x14ac:dyDescent="0.2">
      <c r="A42" s="124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</row>
    <row r="43" spans="1:54" ht="12.75" customHeight="1" x14ac:dyDescent="0.2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</row>
    <row r="44" spans="1:54" ht="12.75" customHeight="1" x14ac:dyDescent="0.2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</row>
    <row r="45" spans="1:54" ht="12.75" customHeight="1" x14ac:dyDescent="0.2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</row>
    <row r="46" spans="1:54" ht="12.75" customHeight="1" x14ac:dyDescent="0.2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</row>
    <row r="47" spans="1:54" ht="12.75" customHeight="1" x14ac:dyDescent="0.2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4"/>
      <c r="AW47" s="124"/>
      <c r="AX47" s="124"/>
      <c r="AY47" s="124"/>
      <c r="AZ47" s="124"/>
      <c r="BA47" s="124"/>
      <c r="BB47" s="124"/>
    </row>
    <row r="48" spans="1:54" ht="12.75" customHeight="1" x14ac:dyDescent="0.2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A48" s="124"/>
      <c r="BB48" s="124"/>
    </row>
    <row r="49" spans="1:54" ht="12.75" customHeight="1" x14ac:dyDescent="0.2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4"/>
      <c r="AZ49" s="124"/>
      <c r="BA49" s="124"/>
      <c r="BB49" s="124"/>
    </row>
    <row r="50" spans="1:54" ht="12.75" customHeight="1" x14ac:dyDescent="0.2">
      <c r="A50" s="124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  <c r="AO50" s="124"/>
      <c r="AP50" s="124"/>
      <c r="AQ50" s="124"/>
      <c r="AR50" s="124"/>
      <c r="AS50" s="124"/>
      <c r="AT50" s="124"/>
      <c r="AU50" s="124"/>
      <c r="AV50" s="124"/>
      <c r="AW50" s="124"/>
      <c r="AX50" s="124"/>
      <c r="AY50" s="124"/>
      <c r="AZ50" s="124"/>
      <c r="BA50" s="124"/>
      <c r="BB50" s="124"/>
    </row>
    <row r="51" spans="1:54" ht="12.75" customHeight="1" x14ac:dyDescent="0.2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  <c r="AO51" s="124"/>
      <c r="AP51" s="124"/>
      <c r="AQ51" s="124"/>
      <c r="AR51" s="124"/>
      <c r="AS51" s="124"/>
      <c r="AT51" s="124"/>
      <c r="AU51" s="124"/>
      <c r="AV51" s="124"/>
      <c r="AW51" s="124"/>
      <c r="AX51" s="124"/>
      <c r="AY51" s="124"/>
      <c r="AZ51" s="124"/>
      <c r="BA51" s="124"/>
      <c r="BB51" s="124"/>
    </row>
    <row r="52" spans="1:54" ht="12.75" customHeight="1" x14ac:dyDescent="0.2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  <c r="AO52" s="124"/>
      <c r="AP52" s="124"/>
      <c r="AQ52" s="124"/>
      <c r="AR52" s="124"/>
      <c r="AS52" s="124"/>
      <c r="AT52" s="124"/>
      <c r="AU52" s="124"/>
      <c r="AV52" s="124"/>
      <c r="AW52" s="124"/>
      <c r="AX52" s="124"/>
      <c r="AY52" s="124"/>
      <c r="AZ52" s="124"/>
      <c r="BA52" s="124"/>
      <c r="BB52" s="124"/>
    </row>
    <row r="53" spans="1:54" ht="12.75" customHeight="1" x14ac:dyDescent="0.2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</row>
    <row r="54" spans="1:54" ht="12.75" customHeight="1" x14ac:dyDescent="0.2">
      <c r="A54" s="124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  <c r="AO54" s="124"/>
      <c r="AP54" s="124"/>
      <c r="AQ54" s="124"/>
      <c r="AR54" s="124"/>
      <c r="AS54" s="124"/>
      <c r="AT54" s="124"/>
      <c r="AU54" s="124"/>
      <c r="AV54" s="124"/>
      <c r="AW54" s="124"/>
      <c r="AX54" s="124"/>
      <c r="AY54" s="124"/>
      <c r="AZ54" s="124"/>
      <c r="BA54" s="124"/>
      <c r="BB54" s="124"/>
    </row>
    <row r="55" spans="1:54" ht="12.75" customHeight="1" x14ac:dyDescent="0.2">
      <c r="A55" s="124"/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  <c r="AO55" s="124"/>
      <c r="AP55" s="124"/>
      <c r="AQ55" s="124"/>
      <c r="AR55" s="124"/>
      <c r="AS55" s="124"/>
      <c r="AT55" s="124"/>
      <c r="AU55" s="124"/>
      <c r="AV55" s="124"/>
      <c r="AW55" s="124"/>
      <c r="AX55" s="124"/>
      <c r="AY55" s="124"/>
      <c r="AZ55" s="124"/>
      <c r="BA55" s="124"/>
      <c r="BB55" s="124"/>
    </row>
    <row r="56" spans="1:54" ht="12.75" customHeight="1" x14ac:dyDescent="0.2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  <c r="AO56" s="124"/>
      <c r="AP56" s="124"/>
      <c r="AQ56" s="124"/>
      <c r="AR56" s="124"/>
      <c r="AS56" s="124"/>
      <c r="AT56" s="124"/>
      <c r="AU56" s="124"/>
      <c r="AV56" s="124"/>
      <c r="AW56" s="124"/>
      <c r="AX56" s="124"/>
      <c r="AY56" s="124"/>
      <c r="AZ56" s="124"/>
      <c r="BA56" s="124"/>
      <c r="BB56" s="124"/>
    </row>
    <row r="57" spans="1:54" ht="12.75" customHeight="1" x14ac:dyDescent="0.2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  <c r="AO57" s="124"/>
      <c r="AP57" s="124"/>
      <c r="AQ57" s="124"/>
      <c r="AR57" s="124"/>
      <c r="AS57" s="124"/>
      <c r="AT57" s="124"/>
      <c r="AU57" s="124"/>
      <c r="AV57" s="124"/>
      <c r="AW57" s="124"/>
      <c r="AX57" s="124"/>
      <c r="AY57" s="124"/>
      <c r="AZ57" s="124"/>
      <c r="BA57" s="124"/>
      <c r="BB57" s="124"/>
    </row>
    <row r="58" spans="1:54" ht="12.75" customHeight="1" x14ac:dyDescent="0.2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</row>
    <row r="59" spans="1:54" ht="12.75" customHeight="1" x14ac:dyDescent="0.2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  <c r="AO59" s="124"/>
      <c r="AP59" s="124"/>
      <c r="AQ59" s="124"/>
      <c r="AR59" s="124"/>
      <c r="AS59" s="124"/>
      <c r="AT59" s="124"/>
      <c r="AU59" s="124"/>
      <c r="AV59" s="124"/>
      <c r="AW59" s="124"/>
      <c r="AX59" s="124"/>
      <c r="AY59" s="124"/>
      <c r="AZ59" s="124"/>
      <c r="BA59" s="124"/>
      <c r="BB59" s="124"/>
    </row>
    <row r="60" spans="1:54" ht="12.75" customHeight="1" x14ac:dyDescent="0.2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</row>
    <row r="61" spans="1:54" ht="12.75" customHeight="1" x14ac:dyDescent="0.2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  <c r="AO61" s="124"/>
      <c r="AP61" s="124"/>
      <c r="AQ61" s="124"/>
      <c r="AR61" s="124"/>
      <c r="AS61" s="124"/>
      <c r="AT61" s="124"/>
      <c r="AU61" s="124"/>
      <c r="AV61" s="124"/>
      <c r="AW61" s="124"/>
      <c r="AX61" s="124"/>
      <c r="AY61" s="124"/>
      <c r="AZ61" s="124"/>
      <c r="BA61" s="124"/>
      <c r="BB61" s="124"/>
    </row>
    <row r="62" spans="1:54" ht="12.75" customHeight="1" x14ac:dyDescent="0.2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  <c r="AO62" s="124"/>
      <c r="AP62" s="124"/>
      <c r="AQ62" s="124"/>
      <c r="AR62" s="124"/>
      <c r="AS62" s="124"/>
      <c r="AT62" s="124"/>
      <c r="AU62" s="124"/>
      <c r="AV62" s="124"/>
      <c r="AW62" s="124"/>
      <c r="AX62" s="124"/>
      <c r="AY62" s="124"/>
      <c r="AZ62" s="124"/>
      <c r="BA62" s="124"/>
      <c r="BB62" s="124"/>
    </row>
    <row r="63" spans="1:54" ht="12.75" customHeight="1" x14ac:dyDescent="0.2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4"/>
    </row>
    <row r="64" spans="1:54" ht="12.75" customHeight="1" x14ac:dyDescent="0.2">
      <c r="A64" s="124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  <c r="AS64" s="124"/>
      <c r="AT64" s="124"/>
      <c r="AU64" s="124"/>
      <c r="AV64" s="124"/>
      <c r="AW64" s="124"/>
      <c r="AX64" s="124"/>
      <c r="AY64" s="124"/>
      <c r="AZ64" s="124"/>
      <c r="BA64" s="124"/>
      <c r="BB64" s="124"/>
    </row>
    <row r="65" spans="1:54" ht="12.75" customHeight="1" x14ac:dyDescent="0.2">
      <c r="A65" s="124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</row>
    <row r="66" spans="1:54" ht="12.75" customHeight="1" x14ac:dyDescent="0.2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  <c r="AO66" s="124"/>
      <c r="AP66" s="124"/>
      <c r="AQ66" s="124"/>
      <c r="AR66" s="124"/>
      <c r="AS66" s="124"/>
      <c r="AT66" s="124"/>
      <c r="AU66" s="124"/>
      <c r="AV66" s="124"/>
      <c r="AW66" s="124"/>
      <c r="AX66" s="124"/>
      <c r="AY66" s="124"/>
      <c r="AZ66" s="124"/>
      <c r="BA66" s="124"/>
      <c r="BB66" s="124"/>
    </row>
    <row r="67" spans="1:54" ht="12.75" customHeight="1" x14ac:dyDescent="0.2">
      <c r="A67" s="124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  <c r="AY67" s="124"/>
      <c r="AZ67" s="124"/>
      <c r="BA67" s="124"/>
      <c r="BB67" s="124"/>
    </row>
    <row r="68" spans="1:54" ht="12.75" customHeight="1" x14ac:dyDescent="0.2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  <c r="AO68" s="124"/>
      <c r="AP68" s="124"/>
      <c r="AQ68" s="124"/>
      <c r="AR68" s="124"/>
      <c r="AS68" s="124"/>
      <c r="AT68" s="124"/>
      <c r="AU68" s="124"/>
      <c r="AV68" s="124"/>
      <c r="AW68" s="124"/>
      <c r="AX68" s="124"/>
      <c r="AY68" s="124"/>
      <c r="AZ68" s="124"/>
      <c r="BA68" s="124"/>
      <c r="BB68" s="124"/>
    </row>
    <row r="69" spans="1:54" ht="12.75" customHeight="1" x14ac:dyDescent="0.2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  <c r="AY69" s="124"/>
      <c r="AZ69" s="124"/>
      <c r="BA69" s="124"/>
      <c r="BB69" s="124"/>
    </row>
    <row r="70" spans="1:54" ht="12.75" customHeight="1" x14ac:dyDescent="0.2">
      <c r="A70" s="124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  <c r="AO70" s="124"/>
      <c r="AP70" s="124"/>
      <c r="AQ70" s="124"/>
      <c r="AR70" s="124"/>
      <c r="AS70" s="124"/>
      <c r="AT70" s="124"/>
      <c r="AU70" s="124"/>
      <c r="AV70" s="124"/>
      <c r="AW70" s="124"/>
      <c r="AX70" s="124"/>
      <c r="AY70" s="124"/>
      <c r="AZ70" s="124"/>
      <c r="BA70" s="124"/>
      <c r="BB70" s="124"/>
    </row>
    <row r="71" spans="1:54" ht="12.75" customHeight="1" x14ac:dyDescent="0.2">
      <c r="A71" s="124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  <c r="AO71" s="124"/>
      <c r="AP71" s="124"/>
      <c r="AQ71" s="124"/>
      <c r="AR71" s="124"/>
      <c r="AS71" s="124"/>
      <c r="AT71" s="124"/>
      <c r="AU71" s="124"/>
      <c r="AV71" s="124"/>
      <c r="AW71" s="124"/>
      <c r="AX71" s="124"/>
      <c r="AY71" s="124"/>
      <c r="AZ71" s="124"/>
      <c r="BA71" s="124"/>
      <c r="BB71" s="124"/>
    </row>
    <row r="72" spans="1:54" ht="12.75" customHeight="1" x14ac:dyDescent="0.2">
      <c r="A72" s="124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  <c r="AO72" s="124"/>
      <c r="AP72" s="124"/>
      <c r="AQ72" s="124"/>
      <c r="AR72" s="124"/>
      <c r="AS72" s="124"/>
      <c r="AT72" s="124"/>
      <c r="AU72" s="124"/>
      <c r="AV72" s="124"/>
      <c r="AW72" s="124"/>
      <c r="AX72" s="124"/>
      <c r="AY72" s="124"/>
      <c r="AZ72" s="124"/>
      <c r="BA72" s="124"/>
      <c r="BB72" s="124"/>
    </row>
    <row r="73" spans="1:54" ht="12.75" customHeight="1" x14ac:dyDescent="0.2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  <c r="AO73" s="124"/>
      <c r="AP73" s="124"/>
      <c r="AQ73" s="124"/>
      <c r="AR73" s="124"/>
      <c r="AS73" s="124"/>
      <c r="AT73" s="124"/>
      <c r="AU73" s="124"/>
      <c r="AV73" s="124"/>
      <c r="AW73" s="124"/>
      <c r="AX73" s="124"/>
      <c r="AY73" s="124"/>
      <c r="AZ73" s="124"/>
      <c r="BA73" s="124"/>
      <c r="BB73" s="124"/>
    </row>
    <row r="74" spans="1:54" ht="12.75" customHeight="1" x14ac:dyDescent="0.2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</row>
    <row r="75" spans="1:54" ht="12.75" customHeight="1" x14ac:dyDescent="0.2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</row>
    <row r="76" spans="1:54" ht="12.75" customHeight="1" x14ac:dyDescent="0.2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</row>
    <row r="77" spans="1:54" ht="12.75" customHeight="1" x14ac:dyDescent="0.2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</row>
    <row r="78" spans="1:54" ht="12.75" customHeight="1" x14ac:dyDescent="0.2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</row>
    <row r="79" spans="1:54" ht="12.75" customHeight="1" x14ac:dyDescent="0.2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</row>
    <row r="80" spans="1:54" ht="12.75" customHeight="1" x14ac:dyDescent="0.2">
      <c r="A80" s="124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  <c r="AO80" s="124"/>
      <c r="AP80" s="124"/>
      <c r="AQ80" s="124"/>
      <c r="AR80" s="124"/>
      <c r="AS80" s="124"/>
      <c r="AT80" s="124"/>
      <c r="AU80" s="124"/>
      <c r="AV80" s="124"/>
      <c r="AW80" s="124"/>
      <c r="AX80" s="124"/>
      <c r="AY80" s="124"/>
      <c r="AZ80" s="124"/>
      <c r="BA80" s="124"/>
      <c r="BB80" s="124"/>
    </row>
    <row r="81" spans="1:54" ht="12.75" customHeight="1" x14ac:dyDescent="0.2">
      <c r="A81" s="124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  <c r="AS81" s="124"/>
      <c r="AT81" s="124"/>
      <c r="AU81" s="124"/>
      <c r="AV81" s="124"/>
      <c r="AW81" s="124"/>
      <c r="AX81" s="124"/>
      <c r="AY81" s="124"/>
      <c r="AZ81" s="124"/>
      <c r="BA81" s="124"/>
      <c r="BB81" s="124"/>
    </row>
    <row r="82" spans="1:54" ht="12.75" customHeight="1" x14ac:dyDescent="0.2">
      <c r="A82" s="124"/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</row>
    <row r="83" spans="1:54" ht="12.75" customHeight="1" x14ac:dyDescent="0.2">
      <c r="A83" s="124"/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124"/>
      <c r="AP83" s="124"/>
      <c r="AQ83" s="124"/>
      <c r="AR83" s="124"/>
      <c r="AS83" s="124"/>
      <c r="AT83" s="124"/>
      <c r="AU83" s="124"/>
      <c r="AV83" s="124"/>
      <c r="AW83" s="124"/>
      <c r="AX83" s="124"/>
      <c r="AY83" s="124"/>
      <c r="AZ83" s="124"/>
      <c r="BA83" s="124"/>
      <c r="BB83" s="124"/>
    </row>
    <row r="84" spans="1:54" ht="12.75" customHeight="1" x14ac:dyDescent="0.2">
      <c r="A84" s="124"/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  <c r="AO84" s="124"/>
      <c r="AP84" s="124"/>
      <c r="AQ84" s="124"/>
      <c r="AR84" s="124"/>
      <c r="AS84" s="124"/>
      <c r="AT84" s="124"/>
      <c r="AU84" s="124"/>
      <c r="AV84" s="124"/>
      <c r="AW84" s="124"/>
      <c r="AX84" s="124"/>
      <c r="AY84" s="124"/>
      <c r="AZ84" s="124"/>
      <c r="BA84" s="124"/>
      <c r="BB84" s="124"/>
    </row>
    <row r="85" spans="1:54" ht="12.75" customHeight="1" x14ac:dyDescent="0.2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</row>
    <row r="86" spans="1:54" ht="12.75" customHeight="1" x14ac:dyDescent="0.2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124"/>
      <c r="AO86" s="124"/>
      <c r="AP86" s="124"/>
      <c r="AQ86" s="124"/>
      <c r="AR86" s="124"/>
      <c r="AS86" s="124"/>
      <c r="AT86" s="124"/>
      <c r="AU86" s="124"/>
      <c r="AV86" s="124"/>
      <c r="AW86" s="124"/>
      <c r="AX86" s="124"/>
      <c r="AY86" s="124"/>
      <c r="AZ86" s="124"/>
      <c r="BA86" s="124"/>
      <c r="BB86" s="124"/>
    </row>
    <row r="87" spans="1:54" ht="12.75" customHeight="1" x14ac:dyDescent="0.2">
      <c r="A87" s="124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  <c r="AP87" s="124"/>
      <c r="AQ87" s="124"/>
      <c r="AR87" s="124"/>
      <c r="AS87" s="124"/>
      <c r="AT87" s="124"/>
      <c r="AU87" s="124"/>
      <c r="AV87" s="124"/>
      <c r="AW87" s="124"/>
      <c r="AX87" s="124"/>
      <c r="AY87" s="124"/>
      <c r="AZ87" s="124"/>
      <c r="BA87" s="124"/>
      <c r="BB87" s="124"/>
    </row>
    <row r="88" spans="1:54" ht="12.75" customHeight="1" x14ac:dyDescent="0.2">
      <c r="A88" s="124"/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  <c r="AO88" s="124"/>
      <c r="AP88" s="124"/>
      <c r="AQ88" s="124"/>
      <c r="AR88" s="124"/>
      <c r="AS88" s="124"/>
      <c r="AT88" s="124"/>
      <c r="AU88" s="124"/>
      <c r="AV88" s="124"/>
      <c r="AW88" s="124"/>
      <c r="AX88" s="124"/>
      <c r="AY88" s="124"/>
      <c r="AZ88" s="124"/>
      <c r="BA88" s="124"/>
      <c r="BB88" s="124"/>
    </row>
    <row r="89" spans="1:54" ht="12.75" customHeight="1" x14ac:dyDescent="0.2">
      <c r="A89" s="124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  <c r="AY89" s="124"/>
      <c r="AZ89" s="124"/>
      <c r="BA89" s="124"/>
      <c r="BB89" s="124"/>
    </row>
    <row r="90" spans="1:54" ht="12.75" customHeight="1" x14ac:dyDescent="0.2">
      <c r="A90" s="124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</row>
    <row r="91" spans="1:54" ht="12.75" customHeight="1" x14ac:dyDescent="0.2">
      <c r="A91" s="124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  <c r="AY91" s="124"/>
      <c r="AZ91" s="124"/>
      <c r="BA91" s="124"/>
      <c r="BB91" s="124"/>
    </row>
    <row r="92" spans="1:54" ht="12.75" customHeight="1" x14ac:dyDescent="0.2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  <c r="AY92" s="124"/>
      <c r="AZ92" s="124"/>
      <c r="BA92" s="124"/>
      <c r="BB92" s="124"/>
    </row>
    <row r="93" spans="1:54" ht="12.75" customHeight="1" x14ac:dyDescent="0.2">
      <c r="A93" s="124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  <c r="AY93" s="124"/>
      <c r="AZ93" s="124"/>
      <c r="BA93" s="124"/>
      <c r="BB93" s="124"/>
    </row>
    <row r="94" spans="1:54" ht="12.75" customHeight="1" x14ac:dyDescent="0.2">
      <c r="A94" s="124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  <c r="AY94" s="124"/>
      <c r="AZ94" s="124"/>
      <c r="BA94" s="124"/>
      <c r="BB94" s="124"/>
    </row>
    <row r="95" spans="1:54" ht="12.75" customHeight="1" x14ac:dyDescent="0.2">
      <c r="A95" s="124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  <c r="AY95" s="124"/>
      <c r="AZ95" s="124"/>
      <c r="BA95" s="124"/>
      <c r="BB95" s="124"/>
    </row>
    <row r="96" spans="1:54" ht="12.75" customHeight="1" x14ac:dyDescent="0.2">
      <c r="A96" s="124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  <c r="AY96" s="124"/>
      <c r="AZ96" s="124"/>
      <c r="BA96" s="124"/>
      <c r="BB96" s="124"/>
    </row>
    <row r="97" spans="1:54" ht="12.75" customHeight="1" x14ac:dyDescent="0.2">
      <c r="A97" s="124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124"/>
      <c r="AO97" s="124"/>
      <c r="AP97" s="124"/>
      <c r="AQ97" s="124"/>
      <c r="AR97" s="124"/>
      <c r="AS97" s="124"/>
      <c r="AT97" s="124"/>
      <c r="AU97" s="124"/>
      <c r="AV97" s="124"/>
      <c r="AW97" s="124"/>
      <c r="AX97" s="124"/>
      <c r="AY97" s="124"/>
      <c r="AZ97" s="124"/>
      <c r="BA97" s="124"/>
      <c r="BB97" s="124"/>
    </row>
    <row r="98" spans="1:54" ht="12.75" customHeight="1" x14ac:dyDescent="0.2">
      <c r="A98" s="124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  <c r="AO98" s="124"/>
      <c r="AP98" s="124"/>
      <c r="AQ98" s="124"/>
      <c r="AR98" s="124"/>
      <c r="AS98" s="124"/>
      <c r="AT98" s="124"/>
      <c r="AU98" s="124"/>
      <c r="AV98" s="124"/>
      <c r="AW98" s="124"/>
      <c r="AX98" s="124"/>
      <c r="AY98" s="124"/>
      <c r="AZ98" s="124"/>
      <c r="BA98" s="124"/>
      <c r="BB98" s="124"/>
    </row>
    <row r="99" spans="1:54" ht="12.75" customHeight="1" x14ac:dyDescent="0.2">
      <c r="A99" s="124"/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  <c r="AO99" s="124"/>
      <c r="AP99" s="124"/>
      <c r="AQ99" s="124"/>
      <c r="AR99" s="124"/>
      <c r="AS99" s="124"/>
      <c r="AT99" s="124"/>
      <c r="AU99" s="124"/>
      <c r="AV99" s="124"/>
      <c r="AW99" s="124"/>
      <c r="AX99" s="124"/>
      <c r="AY99" s="124"/>
      <c r="AZ99" s="124"/>
      <c r="BA99" s="124"/>
      <c r="BB99" s="124"/>
    </row>
    <row r="100" spans="1:54" ht="12.75" customHeight="1" x14ac:dyDescent="0.2">
      <c r="A100" s="124"/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  <c r="AO100" s="124"/>
      <c r="AP100" s="124"/>
      <c r="AQ100" s="124"/>
      <c r="AR100" s="124"/>
      <c r="AS100" s="124"/>
      <c r="AT100" s="124"/>
      <c r="AU100" s="124"/>
      <c r="AV100" s="124"/>
      <c r="AW100" s="124"/>
      <c r="AX100" s="124"/>
      <c r="AY100" s="124"/>
      <c r="AZ100" s="124"/>
      <c r="BA100" s="124"/>
      <c r="BB100" s="124"/>
    </row>
    <row r="101" spans="1:54" ht="12.75" customHeight="1" x14ac:dyDescent="0.2">
      <c r="A101" s="124"/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4"/>
      <c r="AO101" s="124"/>
      <c r="AP101" s="124"/>
      <c r="AQ101" s="124"/>
      <c r="AR101" s="124"/>
      <c r="AS101" s="124"/>
      <c r="AT101" s="124"/>
      <c r="AU101" s="124"/>
      <c r="AV101" s="124"/>
      <c r="AW101" s="124"/>
      <c r="AX101" s="124"/>
      <c r="AY101" s="124"/>
      <c r="AZ101" s="124"/>
      <c r="BA101" s="124"/>
      <c r="BB101" s="124"/>
    </row>
    <row r="102" spans="1:54" ht="12.75" customHeight="1" x14ac:dyDescent="0.2">
      <c r="A102" s="124"/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4"/>
      <c r="AM102" s="124"/>
      <c r="AN102" s="124"/>
      <c r="AO102" s="124"/>
      <c r="AP102" s="124"/>
      <c r="AQ102" s="124"/>
      <c r="AR102" s="124"/>
      <c r="AS102" s="124"/>
      <c r="AT102" s="124"/>
      <c r="AU102" s="124"/>
      <c r="AV102" s="124"/>
      <c r="AW102" s="124"/>
      <c r="AX102" s="124"/>
      <c r="AY102" s="124"/>
      <c r="AZ102" s="124"/>
      <c r="BA102" s="124"/>
      <c r="BB102" s="124"/>
    </row>
    <row r="103" spans="1:54" ht="12.75" customHeight="1" x14ac:dyDescent="0.2">
      <c r="A103" s="124"/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24"/>
      <c r="AK103" s="124"/>
      <c r="AL103" s="124"/>
      <c r="AM103" s="124"/>
      <c r="AN103" s="124"/>
      <c r="AO103" s="124"/>
      <c r="AP103" s="124"/>
      <c r="AQ103" s="124"/>
      <c r="AR103" s="124"/>
      <c r="AS103" s="124"/>
      <c r="AT103" s="124"/>
      <c r="AU103" s="124"/>
      <c r="AV103" s="124"/>
      <c r="AW103" s="124"/>
      <c r="AX103" s="124"/>
      <c r="AY103" s="124"/>
      <c r="AZ103" s="124"/>
      <c r="BA103" s="124"/>
      <c r="BB103" s="124"/>
    </row>
    <row r="104" spans="1:54" ht="12.75" customHeight="1" x14ac:dyDescent="0.2">
      <c r="A104" s="124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F104" s="124"/>
      <c r="AG104" s="124"/>
      <c r="AH104" s="124"/>
      <c r="AI104" s="124"/>
      <c r="AJ104" s="124"/>
      <c r="AK104" s="124"/>
      <c r="AL104" s="124"/>
      <c r="AM104" s="124"/>
      <c r="AN104" s="124"/>
      <c r="AO104" s="124"/>
      <c r="AP104" s="124"/>
      <c r="AQ104" s="124"/>
      <c r="AR104" s="124"/>
      <c r="AS104" s="124"/>
      <c r="AT104" s="124"/>
      <c r="AU104" s="124"/>
      <c r="AV104" s="124"/>
      <c r="AW104" s="124"/>
      <c r="AX104" s="124"/>
      <c r="AY104" s="124"/>
      <c r="AZ104" s="124"/>
      <c r="BA104" s="124"/>
      <c r="BB104" s="124"/>
    </row>
    <row r="105" spans="1:54" ht="12.75" customHeight="1" x14ac:dyDescent="0.2">
      <c r="A105" s="124"/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  <c r="AK105" s="124"/>
      <c r="AL105" s="124"/>
      <c r="AM105" s="124"/>
      <c r="AN105" s="124"/>
      <c r="AO105" s="124"/>
      <c r="AP105" s="124"/>
      <c r="AQ105" s="124"/>
      <c r="AR105" s="124"/>
      <c r="AS105" s="124"/>
      <c r="AT105" s="124"/>
      <c r="AU105" s="124"/>
      <c r="AV105" s="124"/>
      <c r="AW105" s="124"/>
      <c r="AX105" s="124"/>
      <c r="AY105" s="124"/>
      <c r="AZ105" s="124"/>
      <c r="BA105" s="124"/>
      <c r="BB105" s="124"/>
    </row>
    <row r="106" spans="1:54" ht="12.75" customHeight="1" x14ac:dyDescent="0.2">
      <c r="A106" s="124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24"/>
      <c r="AO106" s="124"/>
      <c r="AP106" s="124"/>
      <c r="AQ106" s="124"/>
      <c r="AR106" s="124"/>
      <c r="AS106" s="124"/>
      <c r="AT106" s="124"/>
      <c r="AU106" s="124"/>
      <c r="AV106" s="124"/>
      <c r="AW106" s="124"/>
      <c r="AX106" s="124"/>
      <c r="AY106" s="124"/>
      <c r="AZ106" s="124"/>
      <c r="BA106" s="124"/>
      <c r="BB106" s="124"/>
    </row>
    <row r="107" spans="1:54" ht="12.75" customHeight="1" x14ac:dyDescent="0.2">
      <c r="A107" s="124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4"/>
      <c r="AM107" s="124"/>
      <c r="AN107" s="124"/>
      <c r="AO107" s="124"/>
      <c r="AP107" s="124"/>
      <c r="AQ107" s="124"/>
      <c r="AR107" s="124"/>
      <c r="AS107" s="124"/>
      <c r="AT107" s="124"/>
      <c r="AU107" s="124"/>
      <c r="AV107" s="124"/>
      <c r="AW107" s="124"/>
      <c r="AX107" s="124"/>
      <c r="AY107" s="124"/>
      <c r="AZ107" s="124"/>
      <c r="BA107" s="124"/>
      <c r="BB107" s="124"/>
    </row>
    <row r="108" spans="1:54" ht="12.75" customHeight="1" x14ac:dyDescent="0.2">
      <c r="A108" s="124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  <c r="AO108" s="124"/>
      <c r="AP108" s="124"/>
      <c r="AQ108" s="124"/>
      <c r="AR108" s="124"/>
      <c r="AS108" s="124"/>
      <c r="AT108" s="124"/>
      <c r="AU108" s="124"/>
      <c r="AV108" s="124"/>
      <c r="AW108" s="124"/>
      <c r="AX108" s="124"/>
      <c r="AY108" s="124"/>
      <c r="AZ108" s="124"/>
      <c r="BA108" s="124"/>
      <c r="BB108" s="124"/>
    </row>
    <row r="109" spans="1:54" ht="12.75" customHeight="1" x14ac:dyDescent="0.2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124"/>
      <c r="AO109" s="124"/>
      <c r="AP109" s="124"/>
      <c r="AQ109" s="124"/>
      <c r="AR109" s="124"/>
      <c r="AS109" s="124"/>
      <c r="AT109" s="124"/>
      <c r="AU109" s="124"/>
      <c r="AV109" s="124"/>
      <c r="AW109" s="124"/>
      <c r="AX109" s="124"/>
      <c r="AY109" s="124"/>
      <c r="AZ109" s="124"/>
      <c r="BA109" s="124"/>
      <c r="BB109" s="124"/>
    </row>
    <row r="110" spans="1:54" ht="12.75" customHeight="1" x14ac:dyDescent="0.2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124"/>
      <c r="AO110" s="124"/>
      <c r="AP110" s="124"/>
      <c r="AQ110" s="124"/>
      <c r="AR110" s="124"/>
      <c r="AS110" s="124"/>
      <c r="AT110" s="124"/>
      <c r="AU110" s="124"/>
      <c r="AV110" s="124"/>
      <c r="AW110" s="124"/>
      <c r="AX110" s="124"/>
      <c r="AY110" s="124"/>
      <c r="AZ110" s="124"/>
      <c r="BA110" s="124"/>
      <c r="BB110" s="124"/>
    </row>
    <row r="111" spans="1:54" ht="12.75" customHeight="1" x14ac:dyDescent="0.2">
      <c r="A111" s="124"/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124"/>
      <c r="AO111" s="124"/>
      <c r="AP111" s="124"/>
      <c r="AQ111" s="124"/>
      <c r="AR111" s="124"/>
      <c r="AS111" s="124"/>
      <c r="AT111" s="124"/>
      <c r="AU111" s="124"/>
      <c r="AV111" s="124"/>
      <c r="AW111" s="124"/>
      <c r="AX111" s="124"/>
      <c r="AY111" s="124"/>
      <c r="AZ111" s="124"/>
      <c r="BA111" s="124"/>
      <c r="BB111" s="124"/>
    </row>
    <row r="112" spans="1:54" ht="12.75" customHeight="1" x14ac:dyDescent="0.2">
      <c r="A112" s="124"/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124"/>
      <c r="AO112" s="124"/>
      <c r="AP112" s="124"/>
      <c r="AQ112" s="124"/>
      <c r="AR112" s="124"/>
      <c r="AS112" s="124"/>
      <c r="AT112" s="124"/>
      <c r="AU112" s="124"/>
      <c r="AV112" s="124"/>
      <c r="AW112" s="124"/>
      <c r="AX112" s="124"/>
      <c r="AY112" s="124"/>
      <c r="AZ112" s="124"/>
      <c r="BA112" s="124"/>
      <c r="BB112" s="124"/>
    </row>
    <row r="113" spans="1:54" ht="12.75" customHeight="1" x14ac:dyDescent="0.2">
      <c r="A113" s="124"/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  <c r="AO113" s="124"/>
      <c r="AP113" s="124"/>
      <c r="AQ113" s="124"/>
      <c r="AR113" s="124"/>
      <c r="AS113" s="124"/>
      <c r="AT113" s="124"/>
      <c r="AU113" s="124"/>
      <c r="AV113" s="124"/>
      <c r="AW113" s="124"/>
      <c r="AX113" s="124"/>
      <c r="AY113" s="124"/>
      <c r="AZ113" s="124"/>
      <c r="BA113" s="124"/>
      <c r="BB113" s="124"/>
    </row>
    <row r="114" spans="1:54" ht="12.75" customHeight="1" x14ac:dyDescent="0.2">
      <c r="A114" s="124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124"/>
      <c r="AO114" s="124"/>
      <c r="AP114" s="124"/>
      <c r="AQ114" s="124"/>
      <c r="AR114" s="124"/>
      <c r="AS114" s="124"/>
      <c r="AT114" s="124"/>
      <c r="AU114" s="124"/>
      <c r="AV114" s="124"/>
      <c r="AW114" s="124"/>
      <c r="AX114" s="124"/>
      <c r="AY114" s="124"/>
      <c r="AZ114" s="124"/>
      <c r="BA114" s="124"/>
      <c r="BB114" s="124"/>
    </row>
    <row r="115" spans="1:54" ht="12.75" customHeight="1" x14ac:dyDescent="0.2">
      <c r="A115" s="124"/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  <c r="AO115" s="124"/>
      <c r="AP115" s="124"/>
      <c r="AQ115" s="124"/>
      <c r="AR115" s="124"/>
      <c r="AS115" s="124"/>
      <c r="AT115" s="124"/>
      <c r="AU115" s="124"/>
      <c r="AV115" s="124"/>
      <c r="AW115" s="124"/>
      <c r="AX115" s="124"/>
      <c r="AY115" s="124"/>
      <c r="AZ115" s="124"/>
      <c r="BA115" s="124"/>
      <c r="BB115" s="124"/>
    </row>
    <row r="116" spans="1:54" ht="12.75" customHeight="1" x14ac:dyDescent="0.2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  <c r="AO116" s="124"/>
      <c r="AP116" s="124"/>
      <c r="AQ116" s="124"/>
      <c r="AR116" s="124"/>
      <c r="AS116" s="124"/>
      <c r="AT116" s="124"/>
      <c r="AU116" s="124"/>
      <c r="AV116" s="124"/>
      <c r="AW116" s="124"/>
      <c r="AX116" s="124"/>
      <c r="AY116" s="124"/>
      <c r="AZ116" s="124"/>
      <c r="BA116" s="124"/>
      <c r="BB116" s="124"/>
    </row>
    <row r="117" spans="1:54" ht="12.75" customHeight="1" x14ac:dyDescent="0.2">
      <c r="A117" s="124"/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124"/>
      <c r="AO117" s="124"/>
      <c r="AP117" s="124"/>
      <c r="AQ117" s="124"/>
      <c r="AR117" s="124"/>
      <c r="AS117" s="124"/>
      <c r="AT117" s="124"/>
      <c r="AU117" s="124"/>
      <c r="AV117" s="124"/>
      <c r="AW117" s="124"/>
      <c r="AX117" s="124"/>
      <c r="AY117" s="124"/>
      <c r="AZ117" s="124"/>
      <c r="BA117" s="124"/>
      <c r="BB117" s="124"/>
    </row>
    <row r="118" spans="1:54" ht="12.75" customHeight="1" x14ac:dyDescent="0.2">
      <c r="A118" s="124"/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  <c r="AO118" s="124"/>
      <c r="AP118" s="124"/>
      <c r="AQ118" s="124"/>
      <c r="AR118" s="124"/>
      <c r="AS118" s="124"/>
      <c r="AT118" s="124"/>
      <c r="AU118" s="124"/>
      <c r="AV118" s="124"/>
      <c r="AW118" s="124"/>
      <c r="AX118" s="124"/>
      <c r="AY118" s="124"/>
      <c r="AZ118" s="124"/>
      <c r="BA118" s="124"/>
      <c r="BB118" s="124"/>
    </row>
    <row r="119" spans="1:54" ht="12.75" customHeight="1" x14ac:dyDescent="0.2">
      <c r="A119" s="124"/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  <c r="AO119" s="124"/>
      <c r="AP119" s="124"/>
      <c r="AQ119" s="124"/>
      <c r="AR119" s="124"/>
      <c r="AS119" s="124"/>
      <c r="AT119" s="124"/>
      <c r="AU119" s="124"/>
      <c r="AV119" s="124"/>
      <c r="AW119" s="124"/>
      <c r="AX119" s="124"/>
      <c r="AY119" s="124"/>
      <c r="AZ119" s="124"/>
      <c r="BA119" s="124"/>
      <c r="BB119" s="124"/>
    </row>
    <row r="120" spans="1:54" ht="12.75" customHeight="1" x14ac:dyDescent="0.2">
      <c r="A120" s="124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124"/>
      <c r="AO120" s="124"/>
      <c r="AP120" s="124"/>
      <c r="AQ120" s="124"/>
      <c r="AR120" s="124"/>
      <c r="AS120" s="124"/>
      <c r="AT120" s="124"/>
      <c r="AU120" s="124"/>
      <c r="AV120" s="124"/>
      <c r="AW120" s="124"/>
      <c r="AX120" s="124"/>
      <c r="AY120" s="124"/>
      <c r="AZ120" s="124"/>
      <c r="BA120" s="124"/>
      <c r="BB120" s="124"/>
    </row>
    <row r="121" spans="1:54" ht="12.75" customHeight="1" x14ac:dyDescent="0.2">
      <c r="A121" s="124"/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124"/>
      <c r="AO121" s="124"/>
      <c r="AP121" s="124"/>
      <c r="AQ121" s="124"/>
      <c r="AR121" s="124"/>
      <c r="AS121" s="124"/>
      <c r="AT121" s="124"/>
      <c r="AU121" s="124"/>
      <c r="AV121" s="124"/>
      <c r="AW121" s="124"/>
      <c r="AX121" s="124"/>
      <c r="AY121" s="124"/>
      <c r="AZ121" s="124"/>
      <c r="BA121" s="124"/>
      <c r="BB121" s="124"/>
    </row>
    <row r="122" spans="1:54" ht="12.75" customHeight="1" x14ac:dyDescent="0.2">
      <c r="A122" s="124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  <c r="AO122" s="124"/>
      <c r="AP122" s="124"/>
      <c r="AQ122" s="124"/>
      <c r="AR122" s="124"/>
      <c r="AS122" s="124"/>
      <c r="AT122" s="124"/>
      <c r="AU122" s="124"/>
      <c r="AV122" s="124"/>
      <c r="AW122" s="124"/>
      <c r="AX122" s="124"/>
      <c r="AY122" s="124"/>
      <c r="AZ122" s="124"/>
      <c r="BA122" s="124"/>
      <c r="BB122" s="124"/>
    </row>
    <row r="123" spans="1:54" ht="12.75" customHeight="1" x14ac:dyDescent="0.2">
      <c r="A123" s="124"/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24"/>
      <c r="AH123" s="124"/>
      <c r="AI123" s="124"/>
      <c r="AJ123" s="124"/>
      <c r="AK123" s="124"/>
      <c r="AL123" s="124"/>
      <c r="AM123" s="124"/>
      <c r="AN123" s="124"/>
      <c r="AO123" s="124"/>
      <c r="AP123" s="124"/>
      <c r="AQ123" s="124"/>
      <c r="AR123" s="124"/>
      <c r="AS123" s="124"/>
      <c r="AT123" s="124"/>
      <c r="AU123" s="124"/>
      <c r="AV123" s="124"/>
      <c r="AW123" s="124"/>
      <c r="AX123" s="124"/>
      <c r="AY123" s="124"/>
      <c r="AZ123" s="124"/>
      <c r="BA123" s="124"/>
      <c r="BB123" s="124"/>
    </row>
    <row r="124" spans="1:54" ht="12.75" customHeight="1" x14ac:dyDescent="0.2">
      <c r="A124" s="124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124"/>
      <c r="AO124" s="124"/>
      <c r="AP124" s="124"/>
      <c r="AQ124" s="124"/>
      <c r="AR124" s="124"/>
      <c r="AS124" s="124"/>
      <c r="AT124" s="124"/>
      <c r="AU124" s="124"/>
      <c r="AV124" s="124"/>
      <c r="AW124" s="124"/>
      <c r="AX124" s="124"/>
      <c r="AY124" s="124"/>
      <c r="AZ124" s="124"/>
      <c r="BA124" s="124"/>
      <c r="BB124" s="124"/>
    </row>
    <row r="125" spans="1:54" ht="12.75" customHeight="1" x14ac:dyDescent="0.2">
      <c r="A125" s="124"/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  <c r="AO125" s="124"/>
      <c r="AP125" s="124"/>
      <c r="AQ125" s="124"/>
      <c r="AR125" s="124"/>
      <c r="AS125" s="124"/>
      <c r="AT125" s="124"/>
      <c r="AU125" s="124"/>
      <c r="AV125" s="124"/>
      <c r="AW125" s="124"/>
      <c r="AX125" s="124"/>
      <c r="AY125" s="124"/>
      <c r="AZ125" s="124"/>
      <c r="BA125" s="124"/>
      <c r="BB125" s="124"/>
    </row>
    <row r="126" spans="1:54" ht="12.75" customHeight="1" x14ac:dyDescent="0.2">
      <c r="A126" s="124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124"/>
      <c r="AO126" s="124"/>
      <c r="AP126" s="124"/>
      <c r="AQ126" s="124"/>
      <c r="AR126" s="124"/>
      <c r="AS126" s="124"/>
      <c r="AT126" s="124"/>
      <c r="AU126" s="124"/>
      <c r="AV126" s="124"/>
      <c r="AW126" s="124"/>
      <c r="AX126" s="124"/>
      <c r="AY126" s="124"/>
      <c r="AZ126" s="124"/>
      <c r="BA126" s="124"/>
      <c r="BB126" s="124"/>
    </row>
    <row r="127" spans="1:54" ht="12.75" customHeight="1" x14ac:dyDescent="0.2">
      <c r="A127" s="124"/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  <c r="AO127" s="124"/>
      <c r="AP127" s="124"/>
      <c r="AQ127" s="124"/>
      <c r="AR127" s="124"/>
      <c r="AS127" s="124"/>
      <c r="AT127" s="124"/>
      <c r="AU127" s="124"/>
      <c r="AV127" s="124"/>
      <c r="AW127" s="124"/>
      <c r="AX127" s="124"/>
      <c r="AY127" s="124"/>
      <c r="AZ127" s="124"/>
      <c r="BA127" s="124"/>
      <c r="BB127" s="124"/>
    </row>
    <row r="128" spans="1:54" ht="12.75" customHeight="1" x14ac:dyDescent="0.2">
      <c r="A128" s="124"/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  <c r="AO128" s="124"/>
      <c r="AP128" s="124"/>
      <c r="AQ128" s="124"/>
      <c r="AR128" s="124"/>
      <c r="AS128" s="124"/>
      <c r="AT128" s="124"/>
      <c r="AU128" s="124"/>
      <c r="AV128" s="124"/>
      <c r="AW128" s="124"/>
      <c r="AX128" s="124"/>
      <c r="AY128" s="124"/>
      <c r="AZ128" s="124"/>
      <c r="BA128" s="124"/>
      <c r="BB128" s="124"/>
    </row>
    <row r="129" spans="1:54" ht="12.75" customHeight="1" x14ac:dyDescent="0.2">
      <c r="A129" s="124"/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  <c r="AO129" s="124"/>
      <c r="AP129" s="124"/>
      <c r="AQ129" s="124"/>
      <c r="AR129" s="124"/>
      <c r="AS129" s="124"/>
      <c r="AT129" s="124"/>
      <c r="AU129" s="124"/>
      <c r="AV129" s="124"/>
      <c r="AW129" s="124"/>
      <c r="AX129" s="124"/>
      <c r="AY129" s="124"/>
      <c r="AZ129" s="124"/>
      <c r="BA129" s="124"/>
      <c r="BB129" s="124"/>
    </row>
    <row r="130" spans="1:54" ht="12.75" customHeight="1" x14ac:dyDescent="0.2">
      <c r="A130" s="124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  <c r="AO130" s="124"/>
      <c r="AP130" s="124"/>
      <c r="AQ130" s="124"/>
      <c r="AR130" s="124"/>
      <c r="AS130" s="124"/>
      <c r="AT130" s="124"/>
      <c r="AU130" s="124"/>
      <c r="AV130" s="124"/>
      <c r="AW130" s="124"/>
      <c r="AX130" s="124"/>
      <c r="AY130" s="124"/>
      <c r="AZ130" s="124"/>
      <c r="BA130" s="124"/>
      <c r="BB130" s="124"/>
    </row>
    <row r="131" spans="1:54" ht="12.75" customHeight="1" x14ac:dyDescent="0.2">
      <c r="A131" s="124"/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24"/>
      <c r="AH131" s="124"/>
      <c r="AI131" s="124"/>
      <c r="AJ131" s="124"/>
      <c r="AK131" s="124"/>
      <c r="AL131" s="124"/>
      <c r="AM131" s="124"/>
      <c r="AN131" s="124"/>
      <c r="AO131" s="124"/>
      <c r="AP131" s="124"/>
      <c r="AQ131" s="124"/>
      <c r="AR131" s="124"/>
      <c r="AS131" s="124"/>
      <c r="AT131" s="124"/>
      <c r="AU131" s="124"/>
      <c r="AV131" s="124"/>
      <c r="AW131" s="124"/>
      <c r="AX131" s="124"/>
      <c r="AY131" s="124"/>
      <c r="AZ131" s="124"/>
      <c r="BA131" s="124"/>
      <c r="BB131" s="124"/>
    </row>
    <row r="132" spans="1:54" ht="12.75" customHeight="1" x14ac:dyDescent="0.2">
      <c r="A132" s="124"/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24"/>
      <c r="AH132" s="124"/>
      <c r="AI132" s="124"/>
      <c r="AJ132" s="124"/>
      <c r="AK132" s="124"/>
      <c r="AL132" s="124"/>
      <c r="AM132" s="124"/>
      <c r="AN132" s="124"/>
      <c r="AO132" s="124"/>
      <c r="AP132" s="124"/>
      <c r="AQ132" s="124"/>
      <c r="AR132" s="124"/>
      <c r="AS132" s="124"/>
      <c r="AT132" s="124"/>
      <c r="AU132" s="124"/>
      <c r="AV132" s="124"/>
      <c r="AW132" s="124"/>
      <c r="AX132" s="124"/>
      <c r="AY132" s="124"/>
      <c r="AZ132" s="124"/>
      <c r="BA132" s="124"/>
      <c r="BB132" s="124"/>
    </row>
    <row r="133" spans="1:54" ht="12.75" customHeight="1" x14ac:dyDescent="0.2">
      <c r="A133" s="124"/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24"/>
      <c r="AK133" s="124"/>
      <c r="AL133" s="124"/>
      <c r="AM133" s="124"/>
      <c r="AN133" s="124"/>
      <c r="AO133" s="124"/>
      <c r="AP133" s="124"/>
      <c r="AQ133" s="124"/>
      <c r="AR133" s="124"/>
      <c r="AS133" s="124"/>
      <c r="AT133" s="124"/>
      <c r="AU133" s="124"/>
      <c r="AV133" s="124"/>
      <c r="AW133" s="124"/>
      <c r="AX133" s="124"/>
      <c r="AY133" s="124"/>
      <c r="AZ133" s="124"/>
      <c r="BA133" s="124"/>
      <c r="BB133" s="124"/>
    </row>
    <row r="134" spans="1:54" ht="12.75" customHeight="1" x14ac:dyDescent="0.2">
      <c r="A134" s="124"/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124"/>
      <c r="AO134" s="124"/>
      <c r="AP134" s="124"/>
      <c r="AQ134" s="124"/>
      <c r="AR134" s="124"/>
      <c r="AS134" s="124"/>
      <c r="AT134" s="124"/>
      <c r="AU134" s="124"/>
      <c r="AV134" s="124"/>
      <c r="AW134" s="124"/>
      <c r="AX134" s="124"/>
      <c r="AY134" s="124"/>
      <c r="AZ134" s="124"/>
      <c r="BA134" s="124"/>
      <c r="BB134" s="124"/>
    </row>
    <row r="135" spans="1:54" ht="12.75" customHeight="1" x14ac:dyDescent="0.2">
      <c r="A135" s="124"/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124"/>
      <c r="AO135" s="124"/>
      <c r="AP135" s="124"/>
      <c r="AQ135" s="124"/>
      <c r="AR135" s="124"/>
      <c r="AS135" s="124"/>
      <c r="AT135" s="124"/>
      <c r="AU135" s="124"/>
      <c r="AV135" s="124"/>
      <c r="AW135" s="124"/>
      <c r="AX135" s="124"/>
      <c r="AY135" s="124"/>
      <c r="AZ135" s="124"/>
      <c r="BA135" s="124"/>
      <c r="BB135" s="124"/>
    </row>
    <row r="136" spans="1:54" ht="12.75" customHeight="1" x14ac:dyDescent="0.2">
      <c r="A136" s="124"/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  <c r="AM136" s="124"/>
      <c r="AN136" s="124"/>
      <c r="AO136" s="124"/>
      <c r="AP136" s="124"/>
      <c r="AQ136" s="124"/>
      <c r="AR136" s="124"/>
      <c r="AS136" s="124"/>
      <c r="AT136" s="124"/>
      <c r="AU136" s="124"/>
      <c r="AV136" s="124"/>
      <c r="AW136" s="124"/>
      <c r="AX136" s="124"/>
      <c r="AY136" s="124"/>
      <c r="AZ136" s="124"/>
      <c r="BA136" s="124"/>
      <c r="BB136" s="124"/>
    </row>
    <row r="137" spans="1:54" ht="12.75" customHeight="1" x14ac:dyDescent="0.2">
      <c r="A137" s="124"/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24"/>
      <c r="AP137" s="124"/>
      <c r="AQ137" s="124"/>
      <c r="AR137" s="124"/>
      <c r="AS137" s="124"/>
      <c r="AT137" s="124"/>
      <c r="AU137" s="124"/>
      <c r="AV137" s="124"/>
      <c r="AW137" s="124"/>
      <c r="AX137" s="124"/>
      <c r="AY137" s="124"/>
      <c r="AZ137" s="124"/>
      <c r="BA137" s="124"/>
      <c r="BB137" s="124"/>
    </row>
    <row r="138" spans="1:54" ht="12.75" customHeight="1" x14ac:dyDescent="0.2">
      <c r="A138" s="124"/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124"/>
      <c r="AO138" s="124"/>
      <c r="AP138" s="124"/>
      <c r="AQ138" s="124"/>
      <c r="AR138" s="124"/>
      <c r="AS138" s="124"/>
      <c r="AT138" s="124"/>
      <c r="AU138" s="124"/>
      <c r="AV138" s="124"/>
      <c r="AW138" s="124"/>
      <c r="AX138" s="124"/>
      <c r="AY138" s="124"/>
      <c r="AZ138" s="124"/>
      <c r="BA138" s="124"/>
      <c r="BB138" s="124"/>
    </row>
    <row r="139" spans="1:54" ht="12.75" customHeight="1" x14ac:dyDescent="0.2">
      <c r="A139" s="124"/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  <c r="AO139" s="124"/>
      <c r="AP139" s="124"/>
      <c r="AQ139" s="124"/>
      <c r="AR139" s="124"/>
      <c r="AS139" s="124"/>
      <c r="AT139" s="124"/>
      <c r="AU139" s="124"/>
      <c r="AV139" s="124"/>
      <c r="AW139" s="124"/>
      <c r="AX139" s="124"/>
      <c r="AY139" s="124"/>
      <c r="AZ139" s="124"/>
      <c r="BA139" s="124"/>
      <c r="BB139" s="124"/>
    </row>
    <row r="140" spans="1:54" ht="12.75" customHeight="1" x14ac:dyDescent="0.2">
      <c r="A140" s="124"/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124"/>
      <c r="AO140" s="124"/>
      <c r="AP140" s="124"/>
      <c r="AQ140" s="124"/>
      <c r="AR140" s="124"/>
      <c r="AS140" s="124"/>
      <c r="AT140" s="124"/>
      <c r="AU140" s="124"/>
      <c r="AV140" s="124"/>
      <c r="AW140" s="124"/>
      <c r="AX140" s="124"/>
      <c r="AY140" s="124"/>
      <c r="AZ140" s="124"/>
      <c r="BA140" s="124"/>
      <c r="BB140" s="124"/>
    </row>
    <row r="141" spans="1:54" ht="12.75" customHeight="1" x14ac:dyDescent="0.2">
      <c r="A141" s="124"/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24"/>
      <c r="AO141" s="124"/>
      <c r="AP141" s="124"/>
      <c r="AQ141" s="124"/>
      <c r="AR141" s="124"/>
      <c r="AS141" s="124"/>
      <c r="AT141" s="124"/>
      <c r="AU141" s="124"/>
      <c r="AV141" s="124"/>
      <c r="AW141" s="124"/>
      <c r="AX141" s="124"/>
      <c r="AY141" s="124"/>
      <c r="AZ141" s="124"/>
      <c r="BA141" s="124"/>
      <c r="BB141" s="124"/>
    </row>
    <row r="142" spans="1:54" ht="12.75" customHeight="1" x14ac:dyDescent="0.2">
      <c r="A142" s="124"/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  <c r="AM142" s="124"/>
      <c r="AN142" s="124"/>
      <c r="AO142" s="124"/>
      <c r="AP142" s="124"/>
      <c r="AQ142" s="124"/>
      <c r="AR142" s="124"/>
      <c r="AS142" s="124"/>
      <c r="AT142" s="124"/>
      <c r="AU142" s="124"/>
      <c r="AV142" s="124"/>
      <c r="AW142" s="124"/>
      <c r="AX142" s="124"/>
      <c r="AY142" s="124"/>
      <c r="AZ142" s="124"/>
      <c r="BA142" s="124"/>
      <c r="BB142" s="124"/>
    </row>
    <row r="143" spans="1:54" ht="12.75" customHeight="1" x14ac:dyDescent="0.2">
      <c r="A143" s="124"/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124"/>
      <c r="AM143" s="124"/>
      <c r="AN143" s="124"/>
      <c r="AO143" s="124"/>
      <c r="AP143" s="124"/>
      <c r="AQ143" s="124"/>
      <c r="AR143" s="124"/>
      <c r="AS143" s="124"/>
      <c r="AT143" s="124"/>
      <c r="AU143" s="124"/>
      <c r="AV143" s="124"/>
      <c r="AW143" s="124"/>
      <c r="AX143" s="124"/>
      <c r="AY143" s="124"/>
      <c r="AZ143" s="124"/>
      <c r="BA143" s="124"/>
      <c r="BB143" s="124"/>
    </row>
    <row r="144" spans="1:54" ht="12.75" customHeight="1" x14ac:dyDescent="0.2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124"/>
      <c r="AO144" s="124"/>
      <c r="AP144" s="124"/>
      <c r="AQ144" s="124"/>
      <c r="AR144" s="124"/>
      <c r="AS144" s="124"/>
      <c r="AT144" s="124"/>
      <c r="AU144" s="124"/>
      <c r="AV144" s="124"/>
      <c r="AW144" s="124"/>
      <c r="AX144" s="124"/>
      <c r="AY144" s="124"/>
      <c r="AZ144" s="124"/>
      <c r="BA144" s="124"/>
      <c r="BB144" s="124"/>
    </row>
    <row r="145" spans="1:54" ht="12.75" customHeight="1" x14ac:dyDescent="0.2">
      <c r="A145" s="124"/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124"/>
      <c r="AO145" s="124"/>
      <c r="AP145" s="124"/>
      <c r="AQ145" s="124"/>
      <c r="AR145" s="124"/>
      <c r="AS145" s="124"/>
      <c r="AT145" s="124"/>
      <c r="AU145" s="124"/>
      <c r="AV145" s="124"/>
      <c r="AW145" s="124"/>
      <c r="AX145" s="124"/>
      <c r="AY145" s="124"/>
      <c r="AZ145" s="124"/>
      <c r="BA145" s="124"/>
      <c r="BB145" s="124"/>
    </row>
    <row r="146" spans="1:54" ht="12.75" customHeight="1" x14ac:dyDescent="0.2">
      <c r="A146" s="124"/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124"/>
      <c r="AO146" s="124"/>
      <c r="AP146" s="124"/>
      <c r="AQ146" s="124"/>
      <c r="AR146" s="124"/>
      <c r="AS146" s="124"/>
      <c r="AT146" s="124"/>
      <c r="AU146" s="124"/>
      <c r="AV146" s="124"/>
      <c r="AW146" s="124"/>
      <c r="AX146" s="124"/>
      <c r="AY146" s="124"/>
      <c r="AZ146" s="124"/>
      <c r="BA146" s="124"/>
      <c r="BB146" s="124"/>
    </row>
    <row r="147" spans="1:54" ht="12.75" customHeight="1" x14ac:dyDescent="0.2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  <c r="AM147" s="124"/>
      <c r="AN147" s="124"/>
      <c r="AO147" s="124"/>
      <c r="AP147" s="124"/>
      <c r="AQ147" s="124"/>
      <c r="AR147" s="124"/>
      <c r="AS147" s="124"/>
      <c r="AT147" s="124"/>
      <c r="AU147" s="124"/>
      <c r="AV147" s="124"/>
      <c r="AW147" s="124"/>
      <c r="AX147" s="124"/>
      <c r="AY147" s="124"/>
      <c r="AZ147" s="124"/>
      <c r="BA147" s="124"/>
      <c r="BB147" s="124"/>
    </row>
    <row r="148" spans="1:54" ht="12.75" customHeight="1" x14ac:dyDescent="0.2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  <c r="AM148" s="124"/>
      <c r="AN148" s="124"/>
      <c r="AO148" s="124"/>
      <c r="AP148" s="124"/>
      <c r="AQ148" s="124"/>
      <c r="AR148" s="124"/>
      <c r="AS148" s="124"/>
      <c r="AT148" s="124"/>
      <c r="AU148" s="124"/>
      <c r="AV148" s="124"/>
      <c r="AW148" s="124"/>
      <c r="AX148" s="124"/>
      <c r="AY148" s="124"/>
      <c r="AZ148" s="124"/>
      <c r="BA148" s="124"/>
      <c r="BB148" s="124"/>
    </row>
    <row r="149" spans="1:54" ht="12.75" customHeight="1" x14ac:dyDescent="0.2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  <c r="AO149" s="124"/>
      <c r="AP149" s="124"/>
      <c r="AQ149" s="124"/>
      <c r="AR149" s="124"/>
      <c r="AS149" s="124"/>
      <c r="AT149" s="124"/>
      <c r="AU149" s="124"/>
      <c r="AV149" s="124"/>
      <c r="AW149" s="124"/>
      <c r="AX149" s="124"/>
      <c r="AY149" s="124"/>
      <c r="AZ149" s="124"/>
      <c r="BA149" s="124"/>
      <c r="BB149" s="124"/>
    </row>
    <row r="150" spans="1:54" ht="12.75" customHeight="1" x14ac:dyDescent="0.2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  <c r="AM150" s="124"/>
      <c r="AN150" s="124"/>
      <c r="AO150" s="124"/>
      <c r="AP150" s="124"/>
      <c r="AQ150" s="124"/>
      <c r="AR150" s="124"/>
      <c r="AS150" s="124"/>
      <c r="AT150" s="124"/>
      <c r="AU150" s="124"/>
      <c r="AV150" s="124"/>
      <c r="AW150" s="124"/>
      <c r="AX150" s="124"/>
      <c r="AY150" s="124"/>
      <c r="AZ150" s="124"/>
      <c r="BA150" s="124"/>
      <c r="BB150" s="124"/>
    </row>
    <row r="151" spans="1:54" ht="12.75" customHeight="1" x14ac:dyDescent="0.2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124"/>
      <c r="AO151" s="124"/>
      <c r="AP151" s="124"/>
      <c r="AQ151" s="124"/>
      <c r="AR151" s="124"/>
      <c r="AS151" s="124"/>
      <c r="AT151" s="124"/>
      <c r="AU151" s="124"/>
      <c r="AV151" s="124"/>
      <c r="AW151" s="124"/>
      <c r="AX151" s="124"/>
      <c r="AY151" s="124"/>
      <c r="AZ151" s="124"/>
      <c r="BA151" s="124"/>
      <c r="BB151" s="124"/>
    </row>
    <row r="152" spans="1:54" ht="12.75" customHeight="1" x14ac:dyDescent="0.2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124"/>
      <c r="AO152" s="124"/>
      <c r="AP152" s="124"/>
      <c r="AQ152" s="124"/>
      <c r="AR152" s="124"/>
      <c r="AS152" s="124"/>
      <c r="AT152" s="124"/>
      <c r="AU152" s="124"/>
      <c r="AV152" s="124"/>
      <c r="AW152" s="124"/>
      <c r="AX152" s="124"/>
      <c r="AY152" s="124"/>
      <c r="AZ152" s="124"/>
      <c r="BA152" s="124"/>
      <c r="BB152" s="124"/>
    </row>
    <row r="153" spans="1:54" ht="12.75" customHeight="1" x14ac:dyDescent="0.2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  <c r="AM153" s="124"/>
      <c r="AN153" s="124"/>
      <c r="AO153" s="124"/>
      <c r="AP153" s="124"/>
      <c r="AQ153" s="124"/>
      <c r="AR153" s="124"/>
      <c r="AS153" s="124"/>
      <c r="AT153" s="124"/>
      <c r="AU153" s="124"/>
      <c r="AV153" s="124"/>
      <c r="AW153" s="124"/>
      <c r="AX153" s="124"/>
      <c r="AY153" s="124"/>
      <c r="AZ153" s="124"/>
      <c r="BA153" s="124"/>
      <c r="BB153" s="124"/>
    </row>
    <row r="154" spans="1:54" ht="12.75" customHeight="1" x14ac:dyDescent="0.2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  <c r="AM154" s="124"/>
      <c r="AN154" s="124"/>
      <c r="AO154" s="124"/>
      <c r="AP154" s="124"/>
      <c r="AQ154" s="124"/>
      <c r="AR154" s="124"/>
      <c r="AS154" s="124"/>
      <c r="AT154" s="124"/>
      <c r="AU154" s="124"/>
      <c r="AV154" s="124"/>
      <c r="AW154" s="124"/>
      <c r="AX154" s="124"/>
      <c r="AY154" s="124"/>
      <c r="AZ154" s="124"/>
      <c r="BA154" s="124"/>
      <c r="BB154" s="124"/>
    </row>
    <row r="155" spans="1:54" ht="12.75" customHeight="1" x14ac:dyDescent="0.2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124"/>
      <c r="AO155" s="124"/>
      <c r="AP155" s="124"/>
      <c r="AQ155" s="124"/>
      <c r="AR155" s="124"/>
      <c r="AS155" s="124"/>
      <c r="AT155" s="124"/>
      <c r="AU155" s="124"/>
      <c r="AV155" s="124"/>
      <c r="AW155" s="124"/>
      <c r="AX155" s="124"/>
      <c r="AY155" s="124"/>
      <c r="AZ155" s="124"/>
      <c r="BA155" s="124"/>
      <c r="BB155" s="124"/>
    </row>
    <row r="156" spans="1:54" ht="12.75" customHeight="1" x14ac:dyDescent="0.2">
      <c r="A156" s="124"/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  <c r="AK156" s="124"/>
      <c r="AL156" s="124"/>
      <c r="AM156" s="124"/>
      <c r="AN156" s="124"/>
      <c r="AO156" s="124"/>
      <c r="AP156" s="124"/>
      <c r="AQ156" s="124"/>
      <c r="AR156" s="124"/>
      <c r="AS156" s="124"/>
      <c r="AT156" s="124"/>
      <c r="AU156" s="124"/>
      <c r="AV156" s="124"/>
      <c r="AW156" s="124"/>
      <c r="AX156" s="124"/>
      <c r="AY156" s="124"/>
      <c r="AZ156" s="124"/>
      <c r="BA156" s="124"/>
      <c r="BB156" s="124"/>
    </row>
    <row r="157" spans="1:54" ht="12.75" customHeight="1" x14ac:dyDescent="0.2">
      <c r="A157" s="124"/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  <c r="AM157" s="124"/>
      <c r="AN157" s="124"/>
      <c r="AO157" s="124"/>
      <c r="AP157" s="124"/>
      <c r="AQ157" s="124"/>
      <c r="AR157" s="124"/>
      <c r="AS157" s="124"/>
      <c r="AT157" s="124"/>
      <c r="AU157" s="124"/>
      <c r="AV157" s="124"/>
      <c r="AW157" s="124"/>
      <c r="AX157" s="124"/>
      <c r="AY157" s="124"/>
      <c r="AZ157" s="124"/>
      <c r="BA157" s="124"/>
      <c r="BB157" s="124"/>
    </row>
    <row r="158" spans="1:54" ht="12.75" customHeight="1" x14ac:dyDescent="0.2">
      <c r="A158" s="124"/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  <c r="AM158" s="124"/>
      <c r="AN158" s="124"/>
      <c r="AO158" s="124"/>
      <c r="AP158" s="124"/>
      <c r="AQ158" s="124"/>
      <c r="AR158" s="124"/>
      <c r="AS158" s="124"/>
      <c r="AT158" s="124"/>
      <c r="AU158" s="124"/>
      <c r="AV158" s="124"/>
      <c r="AW158" s="124"/>
      <c r="AX158" s="124"/>
      <c r="AY158" s="124"/>
      <c r="AZ158" s="124"/>
      <c r="BA158" s="124"/>
      <c r="BB158" s="124"/>
    </row>
    <row r="159" spans="1:54" ht="12.75" customHeight="1" x14ac:dyDescent="0.2">
      <c r="A159" s="124"/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  <c r="AK159" s="124"/>
      <c r="AL159" s="124"/>
      <c r="AM159" s="124"/>
      <c r="AN159" s="124"/>
      <c r="AO159" s="124"/>
      <c r="AP159" s="124"/>
      <c r="AQ159" s="124"/>
      <c r="AR159" s="124"/>
      <c r="AS159" s="124"/>
      <c r="AT159" s="124"/>
      <c r="AU159" s="124"/>
      <c r="AV159" s="124"/>
      <c r="AW159" s="124"/>
      <c r="AX159" s="124"/>
      <c r="AY159" s="124"/>
      <c r="AZ159" s="124"/>
      <c r="BA159" s="124"/>
      <c r="BB159" s="124"/>
    </row>
    <row r="160" spans="1:54" ht="12.75" customHeight="1" x14ac:dyDescent="0.2">
      <c r="A160" s="124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24"/>
      <c r="AH160" s="124"/>
      <c r="AI160" s="124"/>
      <c r="AJ160" s="124"/>
      <c r="AK160" s="124"/>
      <c r="AL160" s="124"/>
      <c r="AM160" s="124"/>
      <c r="AN160" s="124"/>
      <c r="AO160" s="124"/>
      <c r="AP160" s="124"/>
      <c r="AQ160" s="124"/>
      <c r="AR160" s="124"/>
      <c r="AS160" s="124"/>
      <c r="AT160" s="124"/>
      <c r="AU160" s="124"/>
      <c r="AV160" s="124"/>
      <c r="AW160" s="124"/>
      <c r="AX160" s="124"/>
      <c r="AY160" s="124"/>
      <c r="AZ160" s="124"/>
      <c r="BA160" s="124"/>
      <c r="BB160" s="124"/>
    </row>
    <row r="161" spans="1:54" ht="12.75" customHeight="1" x14ac:dyDescent="0.2">
      <c r="A161" s="124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  <c r="AK161" s="124"/>
      <c r="AL161" s="124"/>
      <c r="AM161" s="124"/>
      <c r="AN161" s="124"/>
      <c r="AO161" s="124"/>
      <c r="AP161" s="124"/>
      <c r="AQ161" s="124"/>
      <c r="AR161" s="124"/>
      <c r="AS161" s="124"/>
      <c r="AT161" s="124"/>
      <c r="AU161" s="124"/>
      <c r="AV161" s="124"/>
      <c r="AW161" s="124"/>
      <c r="AX161" s="124"/>
      <c r="AY161" s="124"/>
      <c r="AZ161" s="124"/>
      <c r="BA161" s="124"/>
      <c r="BB161" s="124"/>
    </row>
    <row r="162" spans="1:54" ht="12.75" customHeight="1" x14ac:dyDescent="0.2">
      <c r="A162" s="124"/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  <c r="AM162" s="124"/>
      <c r="AN162" s="124"/>
      <c r="AO162" s="124"/>
      <c r="AP162" s="124"/>
      <c r="AQ162" s="124"/>
      <c r="AR162" s="124"/>
      <c r="AS162" s="124"/>
      <c r="AT162" s="124"/>
      <c r="AU162" s="124"/>
      <c r="AV162" s="124"/>
      <c r="AW162" s="124"/>
      <c r="AX162" s="124"/>
      <c r="AY162" s="124"/>
      <c r="AZ162" s="124"/>
      <c r="BA162" s="124"/>
      <c r="BB162" s="124"/>
    </row>
    <row r="163" spans="1:54" ht="12.75" customHeight="1" x14ac:dyDescent="0.2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4"/>
      <c r="AM163" s="124"/>
      <c r="AN163" s="124"/>
      <c r="AO163" s="124"/>
      <c r="AP163" s="124"/>
      <c r="AQ163" s="124"/>
      <c r="AR163" s="124"/>
      <c r="AS163" s="124"/>
      <c r="AT163" s="124"/>
      <c r="AU163" s="124"/>
      <c r="AV163" s="124"/>
      <c r="AW163" s="124"/>
      <c r="AX163" s="124"/>
      <c r="AY163" s="124"/>
      <c r="AZ163" s="124"/>
      <c r="BA163" s="124"/>
      <c r="BB163" s="124"/>
    </row>
    <row r="164" spans="1:54" ht="12.75" customHeight="1" x14ac:dyDescent="0.2">
      <c r="A164" s="124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  <c r="AK164" s="124"/>
      <c r="AL164" s="124"/>
      <c r="AM164" s="124"/>
      <c r="AN164" s="124"/>
      <c r="AO164" s="124"/>
      <c r="AP164" s="124"/>
      <c r="AQ164" s="124"/>
      <c r="AR164" s="124"/>
      <c r="AS164" s="124"/>
      <c r="AT164" s="124"/>
      <c r="AU164" s="124"/>
      <c r="AV164" s="124"/>
      <c r="AW164" s="124"/>
      <c r="AX164" s="124"/>
      <c r="AY164" s="124"/>
      <c r="AZ164" s="124"/>
      <c r="BA164" s="124"/>
      <c r="BB164" s="124"/>
    </row>
    <row r="165" spans="1:54" ht="12.75" customHeight="1" x14ac:dyDescent="0.2">
      <c r="A165" s="124"/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24"/>
      <c r="AH165" s="124"/>
      <c r="AI165" s="124"/>
      <c r="AJ165" s="124"/>
      <c r="AK165" s="124"/>
      <c r="AL165" s="124"/>
      <c r="AM165" s="124"/>
      <c r="AN165" s="124"/>
      <c r="AO165" s="124"/>
      <c r="AP165" s="124"/>
      <c r="AQ165" s="124"/>
      <c r="AR165" s="124"/>
      <c r="AS165" s="124"/>
      <c r="AT165" s="124"/>
      <c r="AU165" s="124"/>
      <c r="AV165" s="124"/>
      <c r="AW165" s="124"/>
      <c r="AX165" s="124"/>
      <c r="AY165" s="124"/>
      <c r="AZ165" s="124"/>
      <c r="BA165" s="124"/>
      <c r="BB165" s="124"/>
    </row>
    <row r="166" spans="1:54" ht="12.75" customHeight="1" x14ac:dyDescent="0.2">
      <c r="A166" s="124"/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124"/>
      <c r="AO166" s="124"/>
      <c r="AP166" s="124"/>
      <c r="AQ166" s="124"/>
      <c r="AR166" s="124"/>
      <c r="AS166" s="124"/>
      <c r="AT166" s="124"/>
      <c r="AU166" s="124"/>
      <c r="AV166" s="124"/>
      <c r="AW166" s="124"/>
      <c r="AX166" s="124"/>
      <c r="AY166" s="124"/>
      <c r="AZ166" s="124"/>
      <c r="BA166" s="124"/>
      <c r="BB166" s="124"/>
    </row>
    <row r="167" spans="1:54" ht="12.75" customHeight="1" x14ac:dyDescent="0.2">
      <c r="A167" s="124"/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124"/>
      <c r="AH167" s="124"/>
      <c r="AI167" s="124"/>
      <c r="AJ167" s="124"/>
      <c r="AK167" s="124"/>
      <c r="AL167" s="124"/>
      <c r="AM167" s="124"/>
      <c r="AN167" s="124"/>
      <c r="AO167" s="124"/>
      <c r="AP167" s="124"/>
      <c r="AQ167" s="124"/>
      <c r="AR167" s="124"/>
      <c r="AS167" s="124"/>
      <c r="AT167" s="124"/>
      <c r="AU167" s="124"/>
      <c r="AV167" s="124"/>
      <c r="AW167" s="124"/>
      <c r="AX167" s="124"/>
      <c r="AY167" s="124"/>
      <c r="AZ167" s="124"/>
      <c r="BA167" s="124"/>
      <c r="BB167" s="124"/>
    </row>
    <row r="168" spans="1:54" ht="12.75" customHeight="1" x14ac:dyDescent="0.2">
      <c r="A168" s="124"/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  <c r="AM168" s="124"/>
      <c r="AN168" s="124"/>
      <c r="AO168" s="124"/>
      <c r="AP168" s="124"/>
      <c r="AQ168" s="124"/>
      <c r="AR168" s="124"/>
      <c r="AS168" s="124"/>
      <c r="AT168" s="124"/>
      <c r="AU168" s="124"/>
      <c r="AV168" s="124"/>
      <c r="AW168" s="124"/>
      <c r="AX168" s="124"/>
      <c r="AY168" s="124"/>
      <c r="AZ168" s="124"/>
      <c r="BA168" s="124"/>
      <c r="BB168" s="124"/>
    </row>
    <row r="169" spans="1:54" ht="12.75" customHeight="1" x14ac:dyDescent="0.2">
      <c r="A169" s="124"/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  <c r="AM169" s="124"/>
      <c r="AN169" s="124"/>
      <c r="AO169" s="124"/>
      <c r="AP169" s="124"/>
      <c r="AQ169" s="124"/>
      <c r="AR169" s="124"/>
      <c r="AS169" s="124"/>
      <c r="AT169" s="124"/>
      <c r="AU169" s="124"/>
      <c r="AV169" s="124"/>
      <c r="AW169" s="124"/>
      <c r="AX169" s="124"/>
      <c r="AY169" s="124"/>
      <c r="AZ169" s="124"/>
      <c r="BA169" s="124"/>
      <c r="BB169" s="124"/>
    </row>
    <row r="170" spans="1:54" ht="12.75" customHeight="1" x14ac:dyDescent="0.2">
      <c r="A170" s="124"/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  <c r="AM170" s="124"/>
      <c r="AN170" s="124"/>
      <c r="AO170" s="124"/>
      <c r="AP170" s="124"/>
      <c r="AQ170" s="124"/>
      <c r="AR170" s="124"/>
      <c r="AS170" s="124"/>
      <c r="AT170" s="124"/>
      <c r="AU170" s="124"/>
      <c r="AV170" s="124"/>
      <c r="AW170" s="124"/>
      <c r="AX170" s="124"/>
      <c r="AY170" s="124"/>
      <c r="AZ170" s="124"/>
      <c r="BA170" s="124"/>
      <c r="BB170" s="124"/>
    </row>
    <row r="171" spans="1:54" ht="12.75" customHeight="1" x14ac:dyDescent="0.2">
      <c r="A171" s="124"/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  <c r="AM171" s="124"/>
      <c r="AN171" s="124"/>
      <c r="AO171" s="124"/>
      <c r="AP171" s="124"/>
      <c r="AQ171" s="124"/>
      <c r="AR171" s="124"/>
      <c r="AS171" s="124"/>
      <c r="AT171" s="124"/>
      <c r="AU171" s="124"/>
      <c r="AV171" s="124"/>
      <c r="AW171" s="124"/>
      <c r="AX171" s="124"/>
      <c r="AY171" s="124"/>
      <c r="AZ171" s="124"/>
      <c r="BA171" s="124"/>
      <c r="BB171" s="124"/>
    </row>
    <row r="172" spans="1:54" ht="12.75" customHeight="1" x14ac:dyDescent="0.2">
      <c r="A172" s="124"/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124"/>
      <c r="AH172" s="124"/>
      <c r="AI172" s="124"/>
      <c r="AJ172" s="124"/>
      <c r="AK172" s="124"/>
      <c r="AL172" s="124"/>
      <c r="AM172" s="124"/>
      <c r="AN172" s="124"/>
      <c r="AO172" s="124"/>
      <c r="AP172" s="124"/>
      <c r="AQ172" s="124"/>
      <c r="AR172" s="124"/>
      <c r="AS172" s="124"/>
      <c r="AT172" s="124"/>
      <c r="AU172" s="124"/>
      <c r="AV172" s="124"/>
      <c r="AW172" s="124"/>
      <c r="AX172" s="124"/>
      <c r="AY172" s="124"/>
      <c r="AZ172" s="124"/>
      <c r="BA172" s="124"/>
      <c r="BB172" s="124"/>
    </row>
    <row r="173" spans="1:54" ht="12.75" customHeight="1" x14ac:dyDescent="0.2">
      <c r="A173" s="124"/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24"/>
      <c r="AK173" s="124"/>
      <c r="AL173" s="124"/>
      <c r="AM173" s="124"/>
      <c r="AN173" s="124"/>
      <c r="AO173" s="124"/>
      <c r="AP173" s="124"/>
      <c r="AQ173" s="124"/>
      <c r="AR173" s="124"/>
      <c r="AS173" s="124"/>
      <c r="AT173" s="124"/>
      <c r="AU173" s="124"/>
      <c r="AV173" s="124"/>
      <c r="AW173" s="124"/>
      <c r="AX173" s="124"/>
      <c r="AY173" s="124"/>
      <c r="AZ173" s="124"/>
      <c r="BA173" s="124"/>
      <c r="BB173" s="124"/>
    </row>
    <row r="174" spans="1:54" ht="12.75" customHeight="1" x14ac:dyDescent="0.2">
      <c r="A174" s="124"/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N174" s="124"/>
      <c r="AO174" s="124"/>
      <c r="AP174" s="124"/>
      <c r="AQ174" s="124"/>
      <c r="AR174" s="124"/>
      <c r="AS174" s="124"/>
      <c r="AT174" s="124"/>
      <c r="AU174" s="124"/>
      <c r="AV174" s="124"/>
      <c r="AW174" s="124"/>
      <c r="AX174" s="124"/>
      <c r="AY174" s="124"/>
      <c r="AZ174" s="124"/>
      <c r="BA174" s="124"/>
      <c r="BB174" s="124"/>
    </row>
    <row r="175" spans="1:54" ht="12.75" customHeight="1" x14ac:dyDescent="0.2">
      <c r="A175" s="124"/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  <c r="AO175" s="124"/>
      <c r="AP175" s="124"/>
      <c r="AQ175" s="124"/>
      <c r="AR175" s="124"/>
      <c r="AS175" s="124"/>
      <c r="AT175" s="124"/>
      <c r="AU175" s="124"/>
      <c r="AV175" s="124"/>
      <c r="AW175" s="124"/>
      <c r="AX175" s="124"/>
      <c r="AY175" s="124"/>
      <c r="AZ175" s="124"/>
      <c r="BA175" s="124"/>
      <c r="BB175" s="124"/>
    </row>
    <row r="176" spans="1:54" ht="12.75" customHeight="1" x14ac:dyDescent="0.2">
      <c r="A176" s="124"/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  <c r="AO176" s="124"/>
      <c r="AP176" s="124"/>
      <c r="AQ176" s="124"/>
      <c r="AR176" s="124"/>
      <c r="AS176" s="124"/>
      <c r="AT176" s="124"/>
      <c r="AU176" s="124"/>
      <c r="AV176" s="124"/>
      <c r="AW176" s="124"/>
      <c r="AX176" s="124"/>
      <c r="AY176" s="124"/>
      <c r="AZ176" s="124"/>
      <c r="BA176" s="124"/>
      <c r="BB176" s="124"/>
    </row>
    <row r="177" spans="1:54" ht="12.75" customHeight="1" x14ac:dyDescent="0.2">
      <c r="A177" s="124"/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  <c r="AO177" s="124"/>
      <c r="AP177" s="124"/>
      <c r="AQ177" s="124"/>
      <c r="AR177" s="124"/>
      <c r="AS177" s="124"/>
      <c r="AT177" s="124"/>
      <c r="AU177" s="124"/>
      <c r="AV177" s="124"/>
      <c r="AW177" s="124"/>
      <c r="AX177" s="124"/>
      <c r="AY177" s="124"/>
      <c r="AZ177" s="124"/>
      <c r="BA177" s="124"/>
      <c r="BB177" s="124"/>
    </row>
    <row r="178" spans="1:54" ht="12.75" customHeight="1" x14ac:dyDescent="0.2">
      <c r="A178" s="124"/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  <c r="AO178" s="124"/>
      <c r="AP178" s="124"/>
      <c r="AQ178" s="124"/>
      <c r="AR178" s="124"/>
      <c r="AS178" s="124"/>
      <c r="AT178" s="124"/>
      <c r="AU178" s="124"/>
      <c r="AV178" s="124"/>
      <c r="AW178" s="124"/>
      <c r="AX178" s="124"/>
      <c r="AY178" s="124"/>
      <c r="AZ178" s="124"/>
      <c r="BA178" s="124"/>
      <c r="BB178" s="124"/>
    </row>
    <row r="179" spans="1:54" ht="12.75" customHeight="1" x14ac:dyDescent="0.2">
      <c r="A179" s="124"/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  <c r="AK179" s="124"/>
      <c r="AL179" s="124"/>
      <c r="AM179" s="124"/>
      <c r="AN179" s="124"/>
      <c r="AO179" s="124"/>
      <c r="AP179" s="124"/>
      <c r="AQ179" s="124"/>
      <c r="AR179" s="124"/>
      <c r="AS179" s="124"/>
      <c r="AT179" s="124"/>
      <c r="AU179" s="124"/>
      <c r="AV179" s="124"/>
      <c r="AW179" s="124"/>
      <c r="AX179" s="124"/>
      <c r="AY179" s="124"/>
      <c r="AZ179" s="124"/>
      <c r="BA179" s="124"/>
      <c r="BB179" s="124"/>
    </row>
    <row r="180" spans="1:54" ht="12.75" customHeight="1" x14ac:dyDescent="0.2">
      <c r="A180" s="124"/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  <c r="AO180" s="124"/>
      <c r="AP180" s="124"/>
      <c r="AQ180" s="124"/>
      <c r="AR180" s="124"/>
      <c r="AS180" s="124"/>
      <c r="AT180" s="124"/>
      <c r="AU180" s="124"/>
      <c r="AV180" s="124"/>
      <c r="AW180" s="124"/>
      <c r="AX180" s="124"/>
      <c r="AY180" s="124"/>
      <c r="AZ180" s="124"/>
      <c r="BA180" s="124"/>
      <c r="BB180" s="124"/>
    </row>
    <row r="181" spans="1:54" ht="12.75" customHeight="1" x14ac:dyDescent="0.2">
      <c r="A181" s="124"/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  <c r="AO181" s="124"/>
      <c r="AP181" s="124"/>
      <c r="AQ181" s="124"/>
      <c r="AR181" s="124"/>
      <c r="AS181" s="124"/>
      <c r="AT181" s="124"/>
      <c r="AU181" s="124"/>
      <c r="AV181" s="124"/>
      <c r="AW181" s="124"/>
      <c r="AX181" s="124"/>
      <c r="AY181" s="124"/>
      <c r="AZ181" s="124"/>
      <c r="BA181" s="124"/>
      <c r="BB181" s="124"/>
    </row>
    <row r="182" spans="1:54" ht="12.75" customHeight="1" x14ac:dyDescent="0.2">
      <c r="A182" s="124"/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124"/>
      <c r="AO182" s="124"/>
      <c r="AP182" s="124"/>
      <c r="AQ182" s="124"/>
      <c r="AR182" s="124"/>
      <c r="AS182" s="124"/>
      <c r="AT182" s="124"/>
      <c r="AU182" s="124"/>
      <c r="AV182" s="124"/>
      <c r="AW182" s="124"/>
      <c r="AX182" s="124"/>
      <c r="AY182" s="124"/>
      <c r="AZ182" s="124"/>
      <c r="BA182" s="124"/>
      <c r="BB182" s="124"/>
    </row>
    <row r="183" spans="1:54" ht="12.75" customHeight="1" x14ac:dyDescent="0.2">
      <c r="A183" s="124"/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  <c r="AO183" s="124"/>
      <c r="AP183" s="124"/>
      <c r="AQ183" s="124"/>
      <c r="AR183" s="124"/>
      <c r="AS183" s="124"/>
      <c r="AT183" s="124"/>
      <c r="AU183" s="124"/>
      <c r="AV183" s="124"/>
      <c r="AW183" s="124"/>
      <c r="AX183" s="124"/>
      <c r="AY183" s="124"/>
      <c r="AZ183" s="124"/>
      <c r="BA183" s="124"/>
      <c r="BB183" s="124"/>
    </row>
    <row r="184" spans="1:54" ht="12.75" customHeight="1" x14ac:dyDescent="0.2">
      <c r="A184" s="124"/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  <c r="AO184" s="124"/>
      <c r="AP184" s="124"/>
      <c r="AQ184" s="124"/>
      <c r="AR184" s="124"/>
      <c r="AS184" s="124"/>
      <c r="AT184" s="124"/>
      <c r="AU184" s="124"/>
      <c r="AV184" s="124"/>
      <c r="AW184" s="124"/>
      <c r="AX184" s="124"/>
      <c r="AY184" s="124"/>
      <c r="AZ184" s="124"/>
      <c r="BA184" s="124"/>
      <c r="BB184" s="124"/>
    </row>
    <row r="185" spans="1:54" ht="12.75" customHeight="1" x14ac:dyDescent="0.2">
      <c r="A185" s="124"/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  <c r="AK185" s="124"/>
      <c r="AL185" s="124"/>
      <c r="AM185" s="124"/>
      <c r="AN185" s="124"/>
      <c r="AO185" s="124"/>
      <c r="AP185" s="124"/>
      <c r="AQ185" s="124"/>
      <c r="AR185" s="124"/>
      <c r="AS185" s="124"/>
      <c r="AT185" s="124"/>
      <c r="AU185" s="124"/>
      <c r="AV185" s="124"/>
      <c r="AW185" s="124"/>
      <c r="AX185" s="124"/>
      <c r="AY185" s="124"/>
      <c r="AZ185" s="124"/>
      <c r="BA185" s="124"/>
      <c r="BB185" s="124"/>
    </row>
    <row r="186" spans="1:54" ht="12.75" customHeight="1" x14ac:dyDescent="0.2">
      <c r="A186" s="124"/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  <c r="AO186" s="124"/>
      <c r="AP186" s="124"/>
      <c r="AQ186" s="124"/>
      <c r="AR186" s="124"/>
      <c r="AS186" s="124"/>
      <c r="AT186" s="124"/>
      <c r="AU186" s="124"/>
      <c r="AV186" s="124"/>
      <c r="AW186" s="124"/>
      <c r="AX186" s="124"/>
      <c r="AY186" s="124"/>
      <c r="AZ186" s="124"/>
      <c r="BA186" s="124"/>
      <c r="BB186" s="124"/>
    </row>
    <row r="187" spans="1:54" ht="12.75" customHeight="1" x14ac:dyDescent="0.2">
      <c r="A187" s="124"/>
      <c r="B187" s="124"/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/>
      <c r="AK187" s="124"/>
      <c r="AL187" s="124"/>
      <c r="AM187" s="124"/>
      <c r="AN187" s="124"/>
      <c r="AO187" s="124"/>
      <c r="AP187" s="124"/>
      <c r="AQ187" s="124"/>
      <c r="AR187" s="124"/>
      <c r="AS187" s="124"/>
      <c r="AT187" s="124"/>
      <c r="AU187" s="124"/>
      <c r="AV187" s="124"/>
      <c r="AW187" s="124"/>
      <c r="AX187" s="124"/>
      <c r="AY187" s="124"/>
      <c r="AZ187" s="124"/>
      <c r="BA187" s="124"/>
      <c r="BB187" s="124"/>
    </row>
    <row r="188" spans="1:54" ht="12.75" customHeight="1" x14ac:dyDescent="0.2">
      <c r="A188" s="124"/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  <c r="AO188" s="124"/>
      <c r="AP188" s="124"/>
      <c r="AQ188" s="124"/>
      <c r="AR188" s="124"/>
      <c r="AS188" s="124"/>
      <c r="AT188" s="124"/>
      <c r="AU188" s="124"/>
      <c r="AV188" s="124"/>
      <c r="AW188" s="124"/>
      <c r="AX188" s="124"/>
      <c r="AY188" s="124"/>
      <c r="AZ188" s="124"/>
      <c r="BA188" s="124"/>
      <c r="BB188" s="124"/>
    </row>
    <row r="189" spans="1:54" ht="12.75" customHeight="1" x14ac:dyDescent="0.2">
      <c r="A189" s="124"/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  <c r="AK189" s="124"/>
      <c r="AL189" s="124"/>
      <c r="AM189" s="124"/>
      <c r="AN189" s="124"/>
      <c r="AO189" s="124"/>
      <c r="AP189" s="124"/>
      <c r="AQ189" s="124"/>
      <c r="AR189" s="124"/>
      <c r="AS189" s="124"/>
      <c r="AT189" s="124"/>
      <c r="AU189" s="124"/>
      <c r="AV189" s="124"/>
      <c r="AW189" s="124"/>
      <c r="AX189" s="124"/>
      <c r="AY189" s="124"/>
      <c r="AZ189" s="124"/>
      <c r="BA189" s="124"/>
      <c r="BB189" s="124"/>
    </row>
    <row r="190" spans="1:54" ht="12.75" customHeight="1" x14ac:dyDescent="0.2">
      <c r="A190" s="124"/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  <c r="AM190" s="124"/>
      <c r="AN190" s="124"/>
      <c r="AO190" s="124"/>
      <c r="AP190" s="124"/>
      <c r="AQ190" s="124"/>
      <c r="AR190" s="124"/>
      <c r="AS190" s="124"/>
      <c r="AT190" s="124"/>
      <c r="AU190" s="124"/>
      <c r="AV190" s="124"/>
      <c r="AW190" s="124"/>
      <c r="AX190" s="124"/>
      <c r="AY190" s="124"/>
      <c r="AZ190" s="124"/>
      <c r="BA190" s="124"/>
      <c r="BB190" s="124"/>
    </row>
    <row r="191" spans="1:54" ht="12.75" customHeight="1" x14ac:dyDescent="0.2">
      <c r="A191" s="124"/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124"/>
      <c r="AH191" s="124"/>
      <c r="AI191" s="124"/>
      <c r="AJ191" s="124"/>
      <c r="AK191" s="124"/>
      <c r="AL191" s="124"/>
      <c r="AM191" s="124"/>
      <c r="AN191" s="124"/>
      <c r="AO191" s="124"/>
      <c r="AP191" s="124"/>
      <c r="AQ191" s="124"/>
      <c r="AR191" s="124"/>
      <c r="AS191" s="124"/>
      <c r="AT191" s="124"/>
      <c r="AU191" s="124"/>
      <c r="AV191" s="124"/>
      <c r="AW191" s="124"/>
      <c r="AX191" s="124"/>
      <c r="AY191" s="124"/>
      <c r="AZ191" s="124"/>
      <c r="BA191" s="124"/>
      <c r="BB191" s="124"/>
    </row>
    <row r="192" spans="1:54" ht="12.75" customHeight="1" x14ac:dyDescent="0.2">
      <c r="A192" s="124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124"/>
      <c r="AK192" s="124"/>
      <c r="AL192" s="124"/>
      <c r="AM192" s="124"/>
      <c r="AN192" s="124"/>
      <c r="AO192" s="124"/>
      <c r="AP192" s="124"/>
      <c r="AQ192" s="124"/>
      <c r="AR192" s="124"/>
      <c r="AS192" s="124"/>
      <c r="AT192" s="124"/>
      <c r="AU192" s="124"/>
      <c r="AV192" s="124"/>
      <c r="AW192" s="124"/>
      <c r="AX192" s="124"/>
      <c r="AY192" s="124"/>
      <c r="AZ192" s="124"/>
      <c r="BA192" s="124"/>
      <c r="BB192" s="124"/>
    </row>
    <row r="193" spans="1:54" ht="12.75" customHeight="1" x14ac:dyDescent="0.2">
      <c r="A193" s="124"/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24"/>
      <c r="AH193" s="124"/>
      <c r="AI193" s="124"/>
      <c r="AJ193" s="124"/>
      <c r="AK193" s="124"/>
      <c r="AL193" s="124"/>
      <c r="AM193" s="124"/>
      <c r="AN193" s="124"/>
      <c r="AO193" s="124"/>
      <c r="AP193" s="124"/>
      <c r="AQ193" s="124"/>
      <c r="AR193" s="124"/>
      <c r="AS193" s="124"/>
      <c r="AT193" s="124"/>
      <c r="AU193" s="124"/>
      <c r="AV193" s="124"/>
      <c r="AW193" s="124"/>
      <c r="AX193" s="124"/>
      <c r="AY193" s="124"/>
      <c r="AZ193" s="124"/>
      <c r="BA193" s="124"/>
      <c r="BB193" s="124"/>
    </row>
    <row r="194" spans="1:54" ht="12.75" customHeight="1" x14ac:dyDescent="0.2">
      <c r="A194" s="124"/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24"/>
      <c r="AH194" s="124"/>
      <c r="AI194" s="124"/>
      <c r="AJ194" s="124"/>
      <c r="AK194" s="124"/>
      <c r="AL194" s="124"/>
      <c r="AM194" s="124"/>
      <c r="AN194" s="124"/>
      <c r="AO194" s="124"/>
      <c r="AP194" s="124"/>
      <c r="AQ194" s="124"/>
      <c r="AR194" s="124"/>
      <c r="AS194" s="124"/>
      <c r="AT194" s="124"/>
      <c r="AU194" s="124"/>
      <c r="AV194" s="124"/>
      <c r="AW194" s="124"/>
      <c r="AX194" s="124"/>
      <c r="AY194" s="124"/>
      <c r="AZ194" s="124"/>
      <c r="BA194" s="124"/>
      <c r="BB194" s="124"/>
    </row>
    <row r="195" spans="1:54" ht="12.75" customHeight="1" x14ac:dyDescent="0.2">
      <c r="A195" s="124"/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  <c r="AO195" s="124"/>
      <c r="AP195" s="124"/>
      <c r="AQ195" s="124"/>
      <c r="AR195" s="124"/>
      <c r="AS195" s="124"/>
      <c r="AT195" s="124"/>
      <c r="AU195" s="124"/>
      <c r="AV195" s="124"/>
      <c r="AW195" s="124"/>
      <c r="AX195" s="124"/>
      <c r="AY195" s="124"/>
      <c r="AZ195" s="124"/>
      <c r="BA195" s="124"/>
      <c r="BB195" s="124"/>
    </row>
    <row r="196" spans="1:54" ht="12.75" customHeight="1" x14ac:dyDescent="0.2">
      <c r="A196" s="124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124"/>
      <c r="AO196" s="124"/>
      <c r="AP196" s="124"/>
      <c r="AQ196" s="124"/>
      <c r="AR196" s="124"/>
      <c r="AS196" s="124"/>
      <c r="AT196" s="124"/>
      <c r="AU196" s="124"/>
      <c r="AV196" s="124"/>
      <c r="AW196" s="124"/>
      <c r="AX196" s="124"/>
      <c r="AY196" s="124"/>
      <c r="AZ196" s="124"/>
      <c r="BA196" s="124"/>
      <c r="BB196" s="124"/>
    </row>
    <row r="197" spans="1:54" ht="12.75" customHeight="1" x14ac:dyDescent="0.2">
      <c r="A197" s="124"/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  <c r="AM197" s="124"/>
      <c r="AN197" s="124"/>
      <c r="AO197" s="124"/>
      <c r="AP197" s="124"/>
      <c r="AQ197" s="124"/>
      <c r="AR197" s="124"/>
      <c r="AS197" s="124"/>
      <c r="AT197" s="124"/>
      <c r="AU197" s="124"/>
      <c r="AV197" s="124"/>
      <c r="AW197" s="124"/>
      <c r="AX197" s="124"/>
      <c r="AY197" s="124"/>
      <c r="AZ197" s="124"/>
      <c r="BA197" s="124"/>
      <c r="BB197" s="124"/>
    </row>
    <row r="198" spans="1:54" ht="12.75" customHeight="1" x14ac:dyDescent="0.2">
      <c r="A198" s="124"/>
      <c r="B198" s="124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124"/>
      <c r="AK198" s="124"/>
      <c r="AL198" s="124"/>
      <c r="AM198" s="124"/>
      <c r="AN198" s="124"/>
      <c r="AO198" s="124"/>
      <c r="AP198" s="124"/>
      <c r="AQ198" s="124"/>
      <c r="AR198" s="124"/>
      <c r="AS198" s="124"/>
      <c r="AT198" s="124"/>
      <c r="AU198" s="124"/>
      <c r="AV198" s="124"/>
      <c r="AW198" s="124"/>
      <c r="AX198" s="124"/>
      <c r="AY198" s="124"/>
      <c r="AZ198" s="124"/>
      <c r="BA198" s="124"/>
      <c r="BB198" s="124"/>
    </row>
    <row r="199" spans="1:54" ht="12.75" customHeight="1" x14ac:dyDescent="0.2">
      <c r="A199" s="124"/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24"/>
      <c r="AH199" s="124"/>
      <c r="AI199" s="124"/>
      <c r="AJ199" s="124"/>
      <c r="AK199" s="124"/>
      <c r="AL199" s="124"/>
      <c r="AM199" s="124"/>
      <c r="AN199" s="124"/>
      <c r="AO199" s="124"/>
      <c r="AP199" s="124"/>
      <c r="AQ199" s="124"/>
      <c r="AR199" s="124"/>
      <c r="AS199" s="124"/>
      <c r="AT199" s="124"/>
      <c r="AU199" s="124"/>
      <c r="AV199" s="124"/>
      <c r="AW199" s="124"/>
      <c r="AX199" s="124"/>
      <c r="AY199" s="124"/>
      <c r="AZ199" s="124"/>
      <c r="BA199" s="124"/>
      <c r="BB199" s="124"/>
    </row>
    <row r="200" spans="1:54" ht="12.75" customHeight="1" x14ac:dyDescent="0.2">
      <c r="A200" s="124"/>
      <c r="B200" s="124"/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  <c r="AO200" s="124"/>
      <c r="AP200" s="124"/>
      <c r="AQ200" s="124"/>
      <c r="AR200" s="124"/>
      <c r="AS200" s="124"/>
      <c r="AT200" s="124"/>
      <c r="AU200" s="124"/>
      <c r="AV200" s="124"/>
      <c r="AW200" s="124"/>
      <c r="AX200" s="124"/>
      <c r="AY200" s="124"/>
      <c r="AZ200" s="124"/>
      <c r="BA200" s="124"/>
      <c r="BB200" s="124"/>
    </row>
    <row r="201" spans="1:54" ht="12.75" customHeight="1" x14ac:dyDescent="0.2">
      <c r="A201" s="124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24"/>
      <c r="AH201" s="124"/>
      <c r="AI201" s="124"/>
      <c r="AJ201" s="124"/>
      <c r="AK201" s="124"/>
      <c r="AL201" s="124"/>
      <c r="AM201" s="124"/>
      <c r="AN201" s="124"/>
      <c r="AO201" s="124"/>
      <c r="AP201" s="124"/>
      <c r="AQ201" s="124"/>
      <c r="AR201" s="124"/>
      <c r="AS201" s="124"/>
      <c r="AT201" s="124"/>
      <c r="AU201" s="124"/>
      <c r="AV201" s="124"/>
      <c r="AW201" s="124"/>
      <c r="AX201" s="124"/>
      <c r="AY201" s="124"/>
      <c r="AZ201" s="124"/>
      <c r="BA201" s="124"/>
      <c r="BB201" s="124"/>
    </row>
    <row r="202" spans="1:54" ht="12.75" customHeight="1" x14ac:dyDescent="0.2">
      <c r="A202" s="124"/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  <c r="AO202" s="124"/>
      <c r="AP202" s="124"/>
      <c r="AQ202" s="124"/>
      <c r="AR202" s="124"/>
      <c r="AS202" s="124"/>
      <c r="AT202" s="124"/>
      <c r="AU202" s="124"/>
      <c r="AV202" s="124"/>
      <c r="AW202" s="124"/>
      <c r="AX202" s="124"/>
      <c r="AY202" s="124"/>
      <c r="AZ202" s="124"/>
      <c r="BA202" s="124"/>
      <c r="BB202" s="124"/>
    </row>
    <row r="203" spans="1:54" ht="12.75" customHeight="1" x14ac:dyDescent="0.2">
      <c r="A203" s="124"/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  <c r="AM203" s="124"/>
      <c r="AN203" s="124"/>
      <c r="AO203" s="124"/>
      <c r="AP203" s="124"/>
      <c r="AQ203" s="124"/>
      <c r="AR203" s="124"/>
      <c r="AS203" s="124"/>
      <c r="AT203" s="124"/>
      <c r="AU203" s="124"/>
      <c r="AV203" s="124"/>
      <c r="AW203" s="124"/>
      <c r="AX203" s="124"/>
      <c r="AY203" s="124"/>
      <c r="AZ203" s="124"/>
      <c r="BA203" s="124"/>
      <c r="BB203" s="124"/>
    </row>
    <row r="204" spans="1:54" ht="12.75" customHeight="1" x14ac:dyDescent="0.2">
      <c r="A204" s="124"/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  <c r="AO204" s="124"/>
      <c r="AP204" s="124"/>
      <c r="AQ204" s="124"/>
      <c r="AR204" s="124"/>
      <c r="AS204" s="124"/>
      <c r="AT204" s="124"/>
      <c r="AU204" s="124"/>
      <c r="AV204" s="124"/>
      <c r="AW204" s="124"/>
      <c r="AX204" s="124"/>
      <c r="AY204" s="124"/>
      <c r="AZ204" s="124"/>
      <c r="BA204" s="124"/>
      <c r="BB204" s="124"/>
    </row>
    <row r="205" spans="1:54" ht="12.75" customHeight="1" x14ac:dyDescent="0.2">
      <c r="A205" s="124"/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  <c r="AO205" s="124"/>
      <c r="AP205" s="124"/>
      <c r="AQ205" s="124"/>
      <c r="AR205" s="124"/>
      <c r="AS205" s="124"/>
      <c r="AT205" s="124"/>
      <c r="AU205" s="124"/>
      <c r="AV205" s="124"/>
      <c r="AW205" s="124"/>
      <c r="AX205" s="124"/>
      <c r="AY205" s="124"/>
      <c r="AZ205" s="124"/>
      <c r="BA205" s="124"/>
      <c r="BB205" s="124"/>
    </row>
    <row r="206" spans="1:54" ht="12.75" customHeight="1" x14ac:dyDescent="0.2">
      <c r="A206" s="124"/>
      <c r="B206" s="124"/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124"/>
      <c r="AO206" s="124"/>
      <c r="AP206" s="124"/>
      <c r="AQ206" s="124"/>
      <c r="AR206" s="124"/>
      <c r="AS206" s="124"/>
      <c r="AT206" s="124"/>
      <c r="AU206" s="124"/>
      <c r="AV206" s="124"/>
      <c r="AW206" s="124"/>
      <c r="AX206" s="124"/>
      <c r="AY206" s="124"/>
      <c r="AZ206" s="124"/>
      <c r="BA206" s="124"/>
      <c r="BB206" s="124"/>
    </row>
    <row r="207" spans="1:54" ht="15.75" customHeight="1" x14ac:dyDescent="0.2"/>
    <row r="208" spans="1:54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</sheetData>
  <mergeCells count="61">
    <mergeCell ref="B1:AX1"/>
    <mergeCell ref="A2:A5"/>
    <mergeCell ref="B2:B4"/>
    <mergeCell ref="C2:K2"/>
    <mergeCell ref="L2:T2"/>
    <mergeCell ref="U2:AC2"/>
    <mergeCell ref="AD2:AL2"/>
    <mergeCell ref="AM2:AN2"/>
    <mergeCell ref="H3:K3"/>
    <mergeCell ref="L3:L5"/>
    <mergeCell ref="AO2:AP2"/>
    <mergeCell ref="AQ2:AQ5"/>
    <mergeCell ref="AR2:AR5"/>
    <mergeCell ref="C3:C5"/>
    <mergeCell ref="D3:D5"/>
    <mergeCell ref="E3:E5"/>
    <mergeCell ref="F3:F5"/>
    <mergeCell ref="G3:G5"/>
    <mergeCell ref="U3:U5"/>
    <mergeCell ref="T4:T5"/>
    <mergeCell ref="AV2:AV5"/>
    <mergeCell ref="M3:M5"/>
    <mergeCell ref="N3:N5"/>
    <mergeCell ref="O3:O5"/>
    <mergeCell ref="P3:P5"/>
    <mergeCell ref="Q3:T3"/>
    <mergeCell ref="AI4:AI5"/>
    <mergeCell ref="AJ4:AJ5"/>
    <mergeCell ref="AK4:AK5"/>
    <mergeCell ref="AL4:AL5"/>
    <mergeCell ref="V3:V5"/>
    <mergeCell ref="W3:W5"/>
    <mergeCell ref="AW2:AW5"/>
    <mergeCell ref="AX2:AX5"/>
    <mergeCell ref="AS2:AS5"/>
    <mergeCell ref="AT2:AT5"/>
    <mergeCell ref="AU2:AU5"/>
    <mergeCell ref="X3:X5"/>
    <mergeCell ref="Y3:Y5"/>
    <mergeCell ref="Z3:AC3"/>
    <mergeCell ref="AD3:AD5"/>
    <mergeCell ref="Z4:Z5"/>
    <mergeCell ref="AA4:AA5"/>
    <mergeCell ref="AB4:AB5"/>
    <mergeCell ref="AC4:AC5"/>
    <mergeCell ref="AN3:AN5"/>
    <mergeCell ref="AO3:AO5"/>
    <mergeCell ref="AP3:AP5"/>
    <mergeCell ref="H4:H5"/>
    <mergeCell ref="I4:I5"/>
    <mergeCell ref="J4:J5"/>
    <mergeCell ref="K4:K5"/>
    <mergeCell ref="Q4:Q5"/>
    <mergeCell ref="R4:R5"/>
    <mergeCell ref="S4:S5"/>
    <mergeCell ref="AE3:AE5"/>
    <mergeCell ref="AF3:AF5"/>
    <mergeCell ref="AG3:AG5"/>
    <mergeCell ref="AH3:AH5"/>
    <mergeCell ref="AI3:AL3"/>
    <mergeCell ref="AM3:AM5"/>
  </mergeCells>
  <conditionalFormatting sqref="A1 L2 U2 AD2 A2:C2 A6:AX6 B7:AM27">
    <cfRule type="expression" dxfId="84" priority="6">
      <formula>NOT(ISERROR(SEARCH("Итого:",A1)))</formula>
    </cfRule>
  </conditionalFormatting>
  <conditionalFormatting sqref="AN3">
    <cfRule type="expression" dxfId="83" priority="7">
      <formula>NOT(ISERROR(SEARCH("Итого:",AN3)))</formula>
    </cfRule>
  </conditionalFormatting>
  <conditionalFormatting sqref="A15:A17 A19 A21:A22 A7:A13">
    <cfRule type="expression" dxfId="82" priority="4" stopIfTrue="1">
      <formula>NOT(ISERROR(SEARCH("Итого:",A7)))</formula>
    </cfRule>
  </conditionalFormatting>
  <conditionalFormatting sqref="A20">
    <cfRule type="expression" dxfId="81" priority="3" stopIfTrue="1">
      <formula>NOT(ISERROR(SEARCH("Итого:",A20)))</formula>
    </cfRule>
  </conditionalFormatting>
  <conditionalFormatting sqref="A23">
    <cfRule type="expression" dxfId="80" priority="2" stopIfTrue="1">
      <formula>NOT(ISERROR(SEARCH("Итого:",A23)))</formula>
    </cfRule>
  </conditionalFormatting>
  <conditionalFormatting sqref="A24:A27">
    <cfRule type="expression" dxfId="79" priority="1" stopIfTrue="1">
      <formula>NOT(ISERROR(SEARCH("Итого:",A24)))</formula>
    </cfRule>
  </conditionalFormatting>
  <pageMargins left="0" right="0" top="0.74803149606299213" bottom="0.74803149606299213" header="0.31496062992125984" footer="0.31496062992125984"/>
  <pageSetup paperSize="9" scale="42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J959"/>
  <sheetViews>
    <sheetView zoomScale="80" zoomScaleNormal="80" workbookViewId="0">
      <selection activeCell="B8" sqref="B8:AC29"/>
    </sheetView>
  </sheetViews>
  <sheetFormatPr defaultColWidth="14.42578125" defaultRowHeight="11.25" x14ac:dyDescent="0.2"/>
  <cols>
    <col min="1" max="1" width="31.5703125" style="118" customWidth="1"/>
    <col min="2" max="2" width="5.85546875" style="118" customWidth="1"/>
    <col min="3" max="3" width="7.140625" style="118" customWidth="1"/>
    <col min="4" max="6" width="5.7109375" style="118" customWidth="1"/>
    <col min="7" max="7" width="6.85546875" style="118" customWidth="1"/>
    <col min="8" max="8" width="5.7109375" style="118" customWidth="1"/>
    <col min="9" max="9" width="6.85546875" style="118" customWidth="1"/>
    <col min="10" max="10" width="5.7109375" style="118" customWidth="1"/>
    <col min="11" max="11" width="8" style="118" customWidth="1"/>
    <col min="12" max="14" width="5.7109375" style="118" customWidth="1"/>
    <col min="15" max="15" width="9.5703125" style="118" customWidth="1"/>
    <col min="16" max="16" width="6.85546875" style="118" customWidth="1"/>
    <col min="17" max="18" width="8" style="118" customWidth="1"/>
    <col min="19" max="23" width="7.7109375" style="118" customWidth="1"/>
    <col min="24" max="24" width="12.140625" style="118" customWidth="1"/>
    <col min="25" max="25" width="11.5703125" style="118" customWidth="1"/>
    <col min="26" max="26" width="13.28515625" style="118" customWidth="1"/>
    <col min="27" max="28" width="7.85546875" style="118" customWidth="1"/>
    <col min="29" max="29" width="16.7109375" style="118" customWidth="1"/>
    <col min="30" max="36" width="9.140625" style="118" hidden="1" customWidth="1"/>
    <col min="37" max="16384" width="14.42578125" style="118"/>
  </cols>
  <sheetData>
    <row r="1" spans="1:36" ht="62.25" customHeight="1" x14ac:dyDescent="0.2">
      <c r="A1" s="247" t="s">
        <v>110</v>
      </c>
      <c r="B1" s="249" t="s">
        <v>268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1"/>
      <c r="AD1" s="117"/>
      <c r="AE1" s="117"/>
      <c r="AF1" s="117"/>
      <c r="AG1" s="117"/>
      <c r="AH1" s="117"/>
      <c r="AI1" s="117"/>
      <c r="AJ1" s="117"/>
    </row>
    <row r="2" spans="1:36" ht="12.75" customHeight="1" x14ac:dyDescent="0.2">
      <c r="A2" s="241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9"/>
      <c r="AD2" s="117"/>
      <c r="AE2" s="117"/>
      <c r="AF2" s="117"/>
      <c r="AG2" s="117"/>
      <c r="AH2" s="117"/>
      <c r="AI2" s="117"/>
      <c r="AJ2" s="117"/>
    </row>
    <row r="3" spans="1:36" ht="13.5" customHeight="1" x14ac:dyDescent="0.2">
      <c r="A3" s="244" t="s">
        <v>0</v>
      </c>
      <c r="B3" s="244" t="s">
        <v>264</v>
      </c>
      <c r="C3" s="237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9"/>
      <c r="P3" s="240" t="s">
        <v>265</v>
      </c>
      <c r="Q3" s="248" t="s">
        <v>38</v>
      </c>
      <c r="R3" s="239"/>
      <c r="S3" s="252" t="s">
        <v>113</v>
      </c>
      <c r="T3" s="238"/>
      <c r="U3" s="238"/>
      <c r="V3" s="238"/>
      <c r="W3" s="239"/>
      <c r="X3" s="253" t="s">
        <v>114</v>
      </c>
      <c r="Y3" s="238"/>
      <c r="Z3" s="238"/>
      <c r="AA3" s="239"/>
      <c r="AB3" s="254" t="s">
        <v>177</v>
      </c>
      <c r="AC3" s="255" t="s">
        <v>104</v>
      </c>
      <c r="AD3" s="117"/>
      <c r="AE3" s="117"/>
      <c r="AF3" s="117"/>
      <c r="AG3" s="117"/>
      <c r="AH3" s="117"/>
      <c r="AI3" s="117"/>
      <c r="AJ3" s="117"/>
    </row>
    <row r="4" spans="1:36" ht="10.5" customHeight="1" x14ac:dyDescent="0.2">
      <c r="A4" s="243"/>
      <c r="B4" s="243"/>
      <c r="C4" s="237" t="s">
        <v>115</v>
      </c>
      <c r="D4" s="238"/>
      <c r="E4" s="238"/>
      <c r="F4" s="239"/>
      <c r="G4" s="237" t="s">
        <v>116</v>
      </c>
      <c r="H4" s="238"/>
      <c r="I4" s="238"/>
      <c r="J4" s="239"/>
      <c r="K4" s="237" t="s">
        <v>117</v>
      </c>
      <c r="L4" s="238"/>
      <c r="M4" s="238"/>
      <c r="N4" s="239"/>
      <c r="O4" s="245" t="s">
        <v>33</v>
      </c>
      <c r="P4" s="243"/>
      <c r="Q4" s="246" t="s">
        <v>266</v>
      </c>
      <c r="R4" s="246" t="s">
        <v>178</v>
      </c>
      <c r="S4" s="242" t="s">
        <v>118</v>
      </c>
      <c r="T4" s="242" t="s">
        <v>119</v>
      </c>
      <c r="U4" s="242" t="s">
        <v>120</v>
      </c>
      <c r="V4" s="242" t="s">
        <v>121</v>
      </c>
      <c r="W4" s="242" t="s">
        <v>122</v>
      </c>
      <c r="X4" s="244" t="s">
        <v>120</v>
      </c>
      <c r="Y4" s="244" t="s">
        <v>121</v>
      </c>
      <c r="Z4" s="244" t="s">
        <v>122</v>
      </c>
      <c r="AA4" s="244" t="s">
        <v>104</v>
      </c>
      <c r="AB4" s="243"/>
      <c r="AC4" s="243"/>
      <c r="AD4" s="117"/>
      <c r="AE4" s="117"/>
      <c r="AF4" s="117"/>
      <c r="AG4" s="117"/>
      <c r="AH4" s="117"/>
      <c r="AI4" s="117"/>
      <c r="AJ4" s="117"/>
    </row>
    <row r="5" spans="1:36" ht="84.75" customHeight="1" x14ac:dyDescent="0.2">
      <c r="A5" s="243"/>
      <c r="B5" s="241"/>
      <c r="C5" s="240" t="s">
        <v>123</v>
      </c>
      <c r="D5" s="240" t="s">
        <v>124</v>
      </c>
      <c r="E5" s="240" t="s">
        <v>125</v>
      </c>
      <c r="F5" s="240" t="s">
        <v>126</v>
      </c>
      <c r="G5" s="240" t="s">
        <v>123</v>
      </c>
      <c r="H5" s="240" t="s">
        <v>124</v>
      </c>
      <c r="I5" s="240" t="s">
        <v>125</v>
      </c>
      <c r="J5" s="240" t="s">
        <v>126</v>
      </c>
      <c r="K5" s="240" t="s">
        <v>123</v>
      </c>
      <c r="L5" s="240" t="s">
        <v>124</v>
      </c>
      <c r="M5" s="240" t="s">
        <v>125</v>
      </c>
      <c r="N5" s="240" t="s">
        <v>126</v>
      </c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117"/>
      <c r="AE5" s="117"/>
      <c r="AF5" s="117"/>
      <c r="AG5" s="117"/>
      <c r="AH5" s="117"/>
      <c r="AI5" s="117"/>
      <c r="AJ5" s="117"/>
    </row>
    <row r="6" spans="1:36" ht="45.75" customHeight="1" x14ac:dyDescent="0.2">
      <c r="A6" s="241"/>
      <c r="B6" s="119" t="s">
        <v>267</v>
      </c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117"/>
      <c r="AE6" s="117"/>
      <c r="AF6" s="117"/>
      <c r="AG6" s="117"/>
      <c r="AH6" s="117"/>
      <c r="AI6" s="117"/>
      <c r="AJ6" s="117"/>
    </row>
    <row r="7" spans="1:36" ht="10.5" customHeight="1" x14ac:dyDescent="0.2">
      <c r="A7" s="120">
        <v>1</v>
      </c>
      <c r="B7" s="120">
        <v>2</v>
      </c>
      <c r="C7" s="120">
        <v>3</v>
      </c>
      <c r="D7" s="120">
        <v>4</v>
      </c>
      <c r="E7" s="120">
        <v>5</v>
      </c>
      <c r="F7" s="120">
        <v>6</v>
      </c>
      <c r="G7" s="120">
        <v>7</v>
      </c>
      <c r="H7" s="120">
        <v>8</v>
      </c>
      <c r="I7" s="120">
        <v>9</v>
      </c>
      <c r="J7" s="120">
        <v>10</v>
      </c>
      <c r="K7" s="120">
        <v>11</v>
      </c>
      <c r="L7" s="120">
        <v>12</v>
      </c>
      <c r="M7" s="120">
        <v>13</v>
      </c>
      <c r="N7" s="120">
        <v>14</v>
      </c>
      <c r="O7" s="120">
        <v>15</v>
      </c>
      <c r="P7" s="120">
        <v>16</v>
      </c>
      <c r="Q7" s="120">
        <v>17</v>
      </c>
      <c r="R7" s="120">
        <v>18</v>
      </c>
      <c r="S7" s="120">
        <v>19</v>
      </c>
      <c r="T7" s="120">
        <v>20</v>
      </c>
      <c r="U7" s="120">
        <v>21</v>
      </c>
      <c r="V7" s="120">
        <v>22</v>
      </c>
      <c r="W7" s="120">
        <v>23</v>
      </c>
      <c r="X7" s="120">
        <v>24</v>
      </c>
      <c r="Y7" s="120">
        <v>25</v>
      </c>
      <c r="Z7" s="120">
        <v>26</v>
      </c>
      <c r="AA7" s="120">
        <v>27</v>
      </c>
      <c r="AB7" s="120">
        <v>28</v>
      </c>
      <c r="AC7" s="120">
        <v>29</v>
      </c>
      <c r="AD7" s="117"/>
      <c r="AE7" s="117"/>
      <c r="AF7" s="117"/>
      <c r="AG7" s="117"/>
      <c r="AH7" s="117"/>
      <c r="AI7" s="117"/>
      <c r="AJ7" s="117"/>
    </row>
    <row r="8" spans="1:36" ht="20.100000000000001" customHeight="1" x14ac:dyDescent="0.2">
      <c r="A8" s="1" t="s">
        <v>153</v>
      </c>
      <c r="B8" s="121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7">
        <v>0</v>
      </c>
      <c r="P8" s="136"/>
      <c r="Q8" s="132">
        <v>46.097999999999999</v>
      </c>
      <c r="R8" s="132">
        <v>0.9</v>
      </c>
      <c r="S8" s="138">
        <v>1.2</v>
      </c>
      <c r="T8" s="138">
        <v>1.05</v>
      </c>
      <c r="U8" s="138">
        <v>2.2000000000000002</v>
      </c>
      <c r="V8" s="138">
        <v>1.2</v>
      </c>
      <c r="W8" s="138">
        <v>1.8</v>
      </c>
      <c r="X8" s="139">
        <v>0</v>
      </c>
      <c r="Y8" s="139">
        <v>0</v>
      </c>
      <c r="Z8" s="139">
        <v>0</v>
      </c>
      <c r="AA8" s="139">
        <v>0</v>
      </c>
      <c r="AB8" s="139">
        <v>0</v>
      </c>
      <c r="AC8" s="139">
        <v>0</v>
      </c>
      <c r="AD8" s="117"/>
      <c r="AE8" s="117"/>
      <c r="AF8" s="117"/>
      <c r="AG8" s="117"/>
      <c r="AH8" s="117"/>
      <c r="AI8" s="117"/>
      <c r="AJ8" s="117"/>
    </row>
    <row r="9" spans="1:36" ht="20.100000000000001" customHeight="1" x14ac:dyDescent="0.2">
      <c r="A9" s="1" t="s">
        <v>154</v>
      </c>
      <c r="B9" s="121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7">
        <v>0</v>
      </c>
      <c r="P9" s="136"/>
      <c r="Q9" s="132">
        <v>46.097999999999999</v>
      </c>
      <c r="R9" s="132">
        <v>0.9</v>
      </c>
      <c r="S9" s="138">
        <v>1.2</v>
      </c>
      <c r="T9" s="138">
        <v>1.05</v>
      </c>
      <c r="U9" s="138">
        <v>2.2000000000000002</v>
      </c>
      <c r="V9" s="138">
        <v>1.2</v>
      </c>
      <c r="W9" s="138">
        <v>1.8</v>
      </c>
      <c r="X9" s="139">
        <v>0</v>
      </c>
      <c r="Y9" s="139">
        <v>0</v>
      </c>
      <c r="Z9" s="139">
        <v>0</v>
      </c>
      <c r="AA9" s="139">
        <v>0</v>
      </c>
      <c r="AB9" s="139">
        <v>0</v>
      </c>
      <c r="AC9" s="139">
        <v>0</v>
      </c>
      <c r="AD9" s="124"/>
      <c r="AE9" s="124"/>
      <c r="AF9" s="124"/>
      <c r="AG9" s="124"/>
      <c r="AH9" s="124"/>
      <c r="AI9" s="124"/>
      <c r="AJ9" s="124"/>
    </row>
    <row r="10" spans="1:36" ht="20.100000000000001" customHeight="1" x14ac:dyDescent="0.2">
      <c r="A10" s="1" t="s">
        <v>155</v>
      </c>
      <c r="B10" s="121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7">
        <v>0</v>
      </c>
      <c r="P10" s="136"/>
      <c r="Q10" s="132">
        <v>46.097999999999999</v>
      </c>
      <c r="R10" s="132">
        <v>0.9</v>
      </c>
      <c r="S10" s="138">
        <v>1.2</v>
      </c>
      <c r="T10" s="138">
        <v>1.05</v>
      </c>
      <c r="U10" s="138">
        <v>2.2000000000000002</v>
      </c>
      <c r="V10" s="138">
        <v>1.2</v>
      </c>
      <c r="W10" s="138">
        <v>1.8</v>
      </c>
      <c r="X10" s="139">
        <v>0</v>
      </c>
      <c r="Y10" s="139">
        <v>0</v>
      </c>
      <c r="Z10" s="139">
        <v>0</v>
      </c>
      <c r="AA10" s="139">
        <v>0</v>
      </c>
      <c r="AB10" s="139">
        <v>0</v>
      </c>
      <c r="AC10" s="139">
        <v>0</v>
      </c>
      <c r="AD10" s="124"/>
      <c r="AE10" s="124"/>
      <c r="AF10" s="124"/>
      <c r="AG10" s="124"/>
      <c r="AH10" s="124"/>
      <c r="AI10" s="124"/>
      <c r="AJ10" s="124"/>
    </row>
    <row r="11" spans="1:36" ht="20.100000000000001" customHeight="1" x14ac:dyDescent="0.2">
      <c r="A11" s="1" t="s">
        <v>156</v>
      </c>
      <c r="B11" s="121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7">
        <v>0</v>
      </c>
      <c r="P11" s="136"/>
      <c r="Q11" s="132">
        <v>46.097999999999999</v>
      </c>
      <c r="R11" s="132">
        <v>0.9</v>
      </c>
      <c r="S11" s="138">
        <v>1.2</v>
      </c>
      <c r="T11" s="138">
        <v>1.05</v>
      </c>
      <c r="U11" s="138">
        <v>2.2000000000000002</v>
      </c>
      <c r="V11" s="138">
        <v>1.2</v>
      </c>
      <c r="W11" s="138">
        <v>1.8</v>
      </c>
      <c r="X11" s="139">
        <v>0</v>
      </c>
      <c r="Y11" s="139">
        <v>0</v>
      </c>
      <c r="Z11" s="139">
        <v>0</v>
      </c>
      <c r="AA11" s="139">
        <v>0</v>
      </c>
      <c r="AB11" s="139">
        <v>0</v>
      </c>
      <c r="AC11" s="139">
        <v>0</v>
      </c>
      <c r="AD11" s="124"/>
      <c r="AE11" s="124"/>
      <c r="AF11" s="124"/>
      <c r="AG11" s="124"/>
      <c r="AH11" s="124"/>
      <c r="AI11" s="124"/>
      <c r="AJ11" s="124"/>
    </row>
    <row r="12" spans="1:36" ht="20.100000000000001" customHeight="1" x14ac:dyDescent="0.2">
      <c r="A12" s="1" t="s">
        <v>157</v>
      </c>
      <c r="B12" s="121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7">
        <v>0</v>
      </c>
      <c r="P12" s="136"/>
      <c r="Q12" s="132">
        <v>46.097999999999999</v>
      </c>
      <c r="R12" s="132">
        <v>0.9</v>
      </c>
      <c r="S12" s="138">
        <v>1.2</v>
      </c>
      <c r="T12" s="138">
        <v>1.05</v>
      </c>
      <c r="U12" s="138">
        <v>2.2000000000000002</v>
      </c>
      <c r="V12" s="138">
        <v>1.2</v>
      </c>
      <c r="W12" s="138">
        <v>1.8</v>
      </c>
      <c r="X12" s="139">
        <v>0</v>
      </c>
      <c r="Y12" s="139">
        <v>0</v>
      </c>
      <c r="Z12" s="139">
        <v>0</v>
      </c>
      <c r="AA12" s="139">
        <v>0</v>
      </c>
      <c r="AB12" s="139">
        <v>0</v>
      </c>
      <c r="AC12" s="139">
        <v>0</v>
      </c>
      <c r="AD12" s="124"/>
      <c r="AE12" s="124"/>
      <c r="AF12" s="124"/>
      <c r="AG12" s="124"/>
      <c r="AH12" s="124"/>
      <c r="AI12" s="124"/>
      <c r="AJ12" s="124"/>
    </row>
    <row r="13" spans="1:36" ht="20.100000000000001" customHeight="1" x14ac:dyDescent="0.2">
      <c r="A13" s="1" t="s">
        <v>158</v>
      </c>
      <c r="B13" s="121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7">
        <v>0</v>
      </c>
      <c r="P13" s="136"/>
      <c r="Q13" s="132">
        <v>46.097999999999999</v>
      </c>
      <c r="R13" s="132">
        <v>0.9</v>
      </c>
      <c r="S13" s="138">
        <v>1.2</v>
      </c>
      <c r="T13" s="138">
        <v>1.05</v>
      </c>
      <c r="U13" s="138">
        <v>2.2000000000000002</v>
      </c>
      <c r="V13" s="138">
        <v>1.2</v>
      </c>
      <c r="W13" s="138">
        <v>1.8</v>
      </c>
      <c r="X13" s="139">
        <v>0</v>
      </c>
      <c r="Y13" s="139">
        <v>0</v>
      </c>
      <c r="Z13" s="139">
        <v>0</v>
      </c>
      <c r="AA13" s="139">
        <v>0</v>
      </c>
      <c r="AB13" s="139">
        <v>0</v>
      </c>
      <c r="AC13" s="139">
        <v>0</v>
      </c>
      <c r="AD13" s="124"/>
      <c r="AE13" s="124"/>
      <c r="AF13" s="124"/>
      <c r="AG13" s="124"/>
      <c r="AH13" s="124"/>
      <c r="AI13" s="124"/>
      <c r="AJ13" s="124"/>
    </row>
    <row r="14" spans="1:36" ht="20.100000000000001" customHeight="1" x14ac:dyDescent="0.2">
      <c r="A14" s="1" t="s">
        <v>159</v>
      </c>
      <c r="B14" s="121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37">
        <v>0</v>
      </c>
      <c r="P14" s="136"/>
      <c r="Q14" s="132">
        <v>46.097999999999999</v>
      </c>
      <c r="R14" s="132">
        <v>0.9</v>
      </c>
      <c r="S14" s="138">
        <v>1.2</v>
      </c>
      <c r="T14" s="138">
        <v>1.05</v>
      </c>
      <c r="U14" s="138">
        <v>2.2000000000000002</v>
      </c>
      <c r="V14" s="138">
        <v>1.2</v>
      </c>
      <c r="W14" s="138">
        <v>1.8</v>
      </c>
      <c r="X14" s="139">
        <v>0</v>
      </c>
      <c r="Y14" s="139">
        <v>0</v>
      </c>
      <c r="Z14" s="139">
        <v>0</v>
      </c>
      <c r="AA14" s="139">
        <v>0</v>
      </c>
      <c r="AB14" s="139">
        <v>0</v>
      </c>
      <c r="AC14" s="139">
        <v>0</v>
      </c>
      <c r="AD14" s="124"/>
      <c r="AE14" s="124"/>
      <c r="AF14" s="124"/>
      <c r="AG14" s="124"/>
      <c r="AH14" s="124"/>
      <c r="AI14" s="124"/>
      <c r="AJ14" s="124"/>
    </row>
    <row r="15" spans="1:36" ht="20.100000000000001" customHeight="1" x14ac:dyDescent="0.2">
      <c r="A15" s="1" t="s">
        <v>160</v>
      </c>
      <c r="B15" s="121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7">
        <v>0</v>
      </c>
      <c r="P15" s="136"/>
      <c r="Q15" s="132">
        <v>46.097999999999999</v>
      </c>
      <c r="R15" s="132">
        <v>0.9</v>
      </c>
      <c r="S15" s="138">
        <v>1.2</v>
      </c>
      <c r="T15" s="138">
        <v>1.05</v>
      </c>
      <c r="U15" s="138">
        <v>2.2000000000000002</v>
      </c>
      <c r="V15" s="138">
        <v>1.2</v>
      </c>
      <c r="W15" s="138">
        <v>1.8</v>
      </c>
      <c r="X15" s="139">
        <v>0</v>
      </c>
      <c r="Y15" s="139">
        <v>0</v>
      </c>
      <c r="Z15" s="139">
        <v>0</v>
      </c>
      <c r="AA15" s="139">
        <v>0</v>
      </c>
      <c r="AB15" s="139">
        <v>0</v>
      </c>
      <c r="AC15" s="139">
        <v>0</v>
      </c>
      <c r="AD15" s="124"/>
      <c r="AE15" s="124"/>
      <c r="AF15" s="124"/>
      <c r="AG15" s="124"/>
      <c r="AH15" s="124"/>
      <c r="AI15" s="124"/>
      <c r="AJ15" s="124"/>
    </row>
    <row r="16" spans="1:36" ht="20.100000000000001" customHeight="1" x14ac:dyDescent="0.2">
      <c r="A16" s="1" t="s">
        <v>161</v>
      </c>
      <c r="B16" s="121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>
        <v>0</v>
      </c>
      <c r="P16" s="136"/>
      <c r="Q16" s="132">
        <v>46.097999999999999</v>
      </c>
      <c r="R16" s="132">
        <v>0.9</v>
      </c>
      <c r="S16" s="138">
        <v>1.2</v>
      </c>
      <c r="T16" s="138">
        <v>1.05</v>
      </c>
      <c r="U16" s="138">
        <v>2.2000000000000002</v>
      </c>
      <c r="V16" s="138">
        <v>1.2</v>
      </c>
      <c r="W16" s="138">
        <v>1.8</v>
      </c>
      <c r="X16" s="139">
        <v>0</v>
      </c>
      <c r="Y16" s="139">
        <v>0</v>
      </c>
      <c r="Z16" s="139">
        <v>0</v>
      </c>
      <c r="AA16" s="139">
        <v>0</v>
      </c>
      <c r="AB16" s="139">
        <v>0</v>
      </c>
      <c r="AC16" s="139">
        <v>0</v>
      </c>
      <c r="AD16" s="124"/>
      <c r="AE16" s="124"/>
      <c r="AF16" s="124"/>
      <c r="AG16" s="124"/>
      <c r="AH16" s="124"/>
      <c r="AI16" s="124"/>
      <c r="AJ16" s="124"/>
    </row>
    <row r="17" spans="1:36" ht="20.100000000000001" customHeight="1" x14ac:dyDescent="0.2">
      <c r="A17" s="1" t="s">
        <v>162</v>
      </c>
      <c r="B17" s="121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>
        <v>0</v>
      </c>
      <c r="P17" s="136"/>
      <c r="Q17" s="132">
        <v>46.097999999999999</v>
      </c>
      <c r="R17" s="132">
        <v>0.9</v>
      </c>
      <c r="S17" s="138">
        <v>1.2</v>
      </c>
      <c r="T17" s="138">
        <v>1.05</v>
      </c>
      <c r="U17" s="138">
        <v>2.2000000000000002</v>
      </c>
      <c r="V17" s="138">
        <v>1.2</v>
      </c>
      <c r="W17" s="138">
        <v>1.8</v>
      </c>
      <c r="X17" s="139">
        <v>0</v>
      </c>
      <c r="Y17" s="139">
        <v>0</v>
      </c>
      <c r="Z17" s="139">
        <v>0</v>
      </c>
      <c r="AA17" s="139">
        <v>0</v>
      </c>
      <c r="AB17" s="139">
        <v>0</v>
      </c>
      <c r="AC17" s="139">
        <v>0</v>
      </c>
      <c r="AD17" s="124"/>
      <c r="AE17" s="124"/>
      <c r="AF17" s="124"/>
      <c r="AG17" s="124"/>
      <c r="AH17" s="124"/>
      <c r="AI17" s="124"/>
      <c r="AJ17" s="124"/>
    </row>
    <row r="18" spans="1:36" ht="20.100000000000001" customHeight="1" x14ac:dyDescent="0.2">
      <c r="A18" s="1" t="s">
        <v>163</v>
      </c>
      <c r="B18" s="121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7">
        <v>0</v>
      </c>
      <c r="P18" s="136"/>
      <c r="Q18" s="132">
        <v>46.097999999999999</v>
      </c>
      <c r="R18" s="132">
        <v>0.9</v>
      </c>
      <c r="S18" s="138">
        <v>1.2</v>
      </c>
      <c r="T18" s="138">
        <v>1.05</v>
      </c>
      <c r="U18" s="138">
        <v>2.2000000000000002</v>
      </c>
      <c r="V18" s="138">
        <v>1.2</v>
      </c>
      <c r="W18" s="138">
        <v>1.8</v>
      </c>
      <c r="X18" s="139">
        <v>0</v>
      </c>
      <c r="Y18" s="139">
        <v>0</v>
      </c>
      <c r="Z18" s="139">
        <v>0</v>
      </c>
      <c r="AA18" s="139">
        <v>0</v>
      </c>
      <c r="AB18" s="139">
        <v>0</v>
      </c>
      <c r="AC18" s="139">
        <v>0</v>
      </c>
      <c r="AD18" s="124"/>
      <c r="AE18" s="124"/>
      <c r="AF18" s="124"/>
      <c r="AG18" s="124"/>
      <c r="AH18" s="124"/>
      <c r="AI18" s="124"/>
      <c r="AJ18" s="124"/>
    </row>
    <row r="19" spans="1:36" ht="20.100000000000001" customHeight="1" x14ac:dyDescent="0.2">
      <c r="A19" s="1" t="s">
        <v>164</v>
      </c>
      <c r="B19" s="121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7">
        <v>0</v>
      </c>
      <c r="P19" s="136"/>
      <c r="Q19" s="132">
        <v>46.097999999999999</v>
      </c>
      <c r="R19" s="132">
        <v>0.9</v>
      </c>
      <c r="S19" s="138">
        <v>1.2</v>
      </c>
      <c r="T19" s="138">
        <v>1.05</v>
      </c>
      <c r="U19" s="138">
        <v>2.2000000000000002</v>
      </c>
      <c r="V19" s="138">
        <v>1.2</v>
      </c>
      <c r="W19" s="138">
        <v>1.8</v>
      </c>
      <c r="X19" s="139">
        <v>0</v>
      </c>
      <c r="Y19" s="139">
        <v>0</v>
      </c>
      <c r="Z19" s="139">
        <v>0</v>
      </c>
      <c r="AA19" s="139">
        <v>0</v>
      </c>
      <c r="AB19" s="139">
        <v>0</v>
      </c>
      <c r="AC19" s="139">
        <v>0</v>
      </c>
      <c r="AD19" s="124"/>
      <c r="AE19" s="124"/>
      <c r="AF19" s="124"/>
      <c r="AG19" s="124"/>
      <c r="AH19" s="124"/>
      <c r="AI19" s="124"/>
      <c r="AJ19" s="124"/>
    </row>
    <row r="20" spans="1:36" ht="20.100000000000001" customHeight="1" x14ac:dyDescent="0.2">
      <c r="A20" s="1" t="s">
        <v>165</v>
      </c>
      <c r="B20" s="121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7">
        <v>0</v>
      </c>
      <c r="P20" s="136"/>
      <c r="Q20" s="132">
        <v>46.097999999999999</v>
      </c>
      <c r="R20" s="132">
        <v>0.9</v>
      </c>
      <c r="S20" s="138">
        <v>1.2</v>
      </c>
      <c r="T20" s="138">
        <v>1.05</v>
      </c>
      <c r="U20" s="138">
        <v>2.2000000000000002</v>
      </c>
      <c r="V20" s="138">
        <v>1.2</v>
      </c>
      <c r="W20" s="138">
        <v>1.8</v>
      </c>
      <c r="X20" s="139">
        <v>0</v>
      </c>
      <c r="Y20" s="139">
        <v>0</v>
      </c>
      <c r="Z20" s="139">
        <v>0</v>
      </c>
      <c r="AA20" s="139">
        <v>0</v>
      </c>
      <c r="AB20" s="139">
        <v>0</v>
      </c>
      <c r="AC20" s="139">
        <v>0</v>
      </c>
      <c r="AD20" s="124"/>
      <c r="AE20" s="124"/>
      <c r="AF20" s="124"/>
      <c r="AG20" s="124"/>
      <c r="AH20" s="124"/>
      <c r="AI20" s="124"/>
      <c r="AJ20" s="124"/>
    </row>
    <row r="21" spans="1:36" ht="20.100000000000001" customHeight="1" x14ac:dyDescent="0.2">
      <c r="A21" s="1" t="s">
        <v>166</v>
      </c>
      <c r="B21" s="121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7">
        <v>0</v>
      </c>
      <c r="P21" s="136"/>
      <c r="Q21" s="132">
        <v>46.097999999999999</v>
      </c>
      <c r="R21" s="132">
        <v>0.9</v>
      </c>
      <c r="S21" s="138">
        <v>1.2</v>
      </c>
      <c r="T21" s="138">
        <v>1.05</v>
      </c>
      <c r="U21" s="138">
        <v>2.2000000000000002</v>
      </c>
      <c r="V21" s="138">
        <v>1.2</v>
      </c>
      <c r="W21" s="138">
        <v>1.8</v>
      </c>
      <c r="X21" s="139">
        <v>0</v>
      </c>
      <c r="Y21" s="139">
        <v>0</v>
      </c>
      <c r="Z21" s="139">
        <v>0</v>
      </c>
      <c r="AA21" s="139">
        <v>0</v>
      </c>
      <c r="AB21" s="139">
        <v>0</v>
      </c>
      <c r="AC21" s="139">
        <v>0</v>
      </c>
      <c r="AD21" s="124"/>
      <c r="AE21" s="124"/>
      <c r="AF21" s="124"/>
      <c r="AG21" s="124"/>
      <c r="AH21" s="124"/>
      <c r="AI21" s="124"/>
      <c r="AJ21" s="124"/>
    </row>
    <row r="22" spans="1:36" ht="20.100000000000001" customHeight="1" x14ac:dyDescent="0.2">
      <c r="A22" s="63" t="s">
        <v>167</v>
      </c>
      <c r="B22" s="121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7">
        <v>0</v>
      </c>
      <c r="P22" s="136"/>
      <c r="Q22" s="132">
        <v>46.097999999999999</v>
      </c>
      <c r="R22" s="132">
        <v>0.9</v>
      </c>
      <c r="S22" s="138">
        <v>1.2</v>
      </c>
      <c r="T22" s="138">
        <v>1.05</v>
      </c>
      <c r="U22" s="138">
        <v>2.2000000000000002</v>
      </c>
      <c r="V22" s="138">
        <v>1.2</v>
      </c>
      <c r="W22" s="138">
        <v>1.8</v>
      </c>
      <c r="X22" s="139">
        <v>0</v>
      </c>
      <c r="Y22" s="139">
        <v>0</v>
      </c>
      <c r="Z22" s="139">
        <v>0</v>
      </c>
      <c r="AA22" s="139">
        <v>0</v>
      </c>
      <c r="AB22" s="139">
        <v>0</v>
      </c>
      <c r="AC22" s="139">
        <v>0</v>
      </c>
      <c r="AD22" s="124"/>
      <c r="AE22" s="124"/>
      <c r="AF22" s="124"/>
      <c r="AG22" s="124"/>
      <c r="AH22" s="124"/>
      <c r="AI22" s="124"/>
      <c r="AJ22" s="124"/>
    </row>
    <row r="23" spans="1:36" ht="20.100000000000001" customHeight="1" x14ac:dyDescent="0.2">
      <c r="A23" s="1" t="s">
        <v>168</v>
      </c>
      <c r="B23" s="121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7">
        <v>0</v>
      </c>
      <c r="P23" s="136"/>
      <c r="Q23" s="132">
        <v>46.097999999999999</v>
      </c>
      <c r="R23" s="132">
        <v>0.9</v>
      </c>
      <c r="S23" s="138">
        <v>1.2</v>
      </c>
      <c r="T23" s="138">
        <v>1.05</v>
      </c>
      <c r="U23" s="138">
        <v>2.2000000000000002</v>
      </c>
      <c r="V23" s="138">
        <v>1.2</v>
      </c>
      <c r="W23" s="138">
        <v>1.8</v>
      </c>
      <c r="X23" s="139">
        <v>0</v>
      </c>
      <c r="Y23" s="139">
        <v>0</v>
      </c>
      <c r="Z23" s="139">
        <v>0</v>
      </c>
      <c r="AA23" s="139">
        <v>0</v>
      </c>
      <c r="AB23" s="139">
        <v>0</v>
      </c>
      <c r="AC23" s="139">
        <v>0</v>
      </c>
      <c r="AD23" s="124"/>
      <c r="AE23" s="124"/>
      <c r="AF23" s="124"/>
      <c r="AG23" s="124"/>
      <c r="AH23" s="124"/>
      <c r="AI23" s="124"/>
      <c r="AJ23" s="124"/>
    </row>
    <row r="24" spans="1:36" ht="20.100000000000001" customHeight="1" x14ac:dyDescent="0.2">
      <c r="A24" s="1" t="s">
        <v>169</v>
      </c>
      <c r="B24" s="121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7">
        <v>0</v>
      </c>
      <c r="P24" s="136"/>
      <c r="Q24" s="132">
        <v>46.097999999999999</v>
      </c>
      <c r="R24" s="132">
        <v>0.9</v>
      </c>
      <c r="S24" s="138">
        <v>1.2</v>
      </c>
      <c r="T24" s="138">
        <v>1.05</v>
      </c>
      <c r="U24" s="138">
        <v>2.2000000000000002</v>
      </c>
      <c r="V24" s="138">
        <v>1.2</v>
      </c>
      <c r="W24" s="138">
        <v>1.8</v>
      </c>
      <c r="X24" s="139">
        <v>0</v>
      </c>
      <c r="Y24" s="139">
        <v>0</v>
      </c>
      <c r="Z24" s="139">
        <v>0</v>
      </c>
      <c r="AA24" s="139">
        <v>0</v>
      </c>
      <c r="AB24" s="139">
        <v>0</v>
      </c>
      <c r="AC24" s="139">
        <v>0</v>
      </c>
      <c r="AD24" s="124"/>
      <c r="AE24" s="124"/>
      <c r="AF24" s="124"/>
      <c r="AG24" s="124"/>
      <c r="AH24" s="124"/>
      <c r="AI24" s="124"/>
      <c r="AJ24" s="124"/>
    </row>
    <row r="25" spans="1:36" ht="20.100000000000001" customHeight="1" x14ac:dyDescent="0.2">
      <c r="A25" s="1" t="s">
        <v>245</v>
      </c>
      <c r="B25" s="121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7">
        <v>0</v>
      </c>
      <c r="P25" s="136"/>
      <c r="Q25" s="132">
        <v>46.097999999999999</v>
      </c>
      <c r="R25" s="132">
        <v>0.9</v>
      </c>
      <c r="S25" s="138">
        <v>1.2</v>
      </c>
      <c r="T25" s="138">
        <v>1.05</v>
      </c>
      <c r="U25" s="138">
        <v>2.2000000000000002</v>
      </c>
      <c r="V25" s="138">
        <v>1.2</v>
      </c>
      <c r="W25" s="138">
        <v>1.8</v>
      </c>
      <c r="X25" s="139">
        <v>0</v>
      </c>
      <c r="Y25" s="139">
        <v>0</v>
      </c>
      <c r="Z25" s="139">
        <v>0</v>
      </c>
      <c r="AA25" s="139">
        <v>0</v>
      </c>
      <c r="AB25" s="139">
        <v>0</v>
      </c>
      <c r="AC25" s="139">
        <v>0</v>
      </c>
      <c r="AD25" s="124"/>
      <c r="AE25" s="124"/>
      <c r="AF25" s="124"/>
      <c r="AG25" s="124"/>
      <c r="AH25" s="124"/>
      <c r="AI25" s="124"/>
      <c r="AJ25" s="124"/>
    </row>
    <row r="26" spans="1:36" ht="20.100000000000001" customHeight="1" x14ac:dyDescent="0.2">
      <c r="A26" s="1" t="s">
        <v>285</v>
      </c>
      <c r="B26" s="121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7">
        <v>0</v>
      </c>
      <c r="P26" s="136"/>
      <c r="Q26" s="132">
        <v>46.097999999999999</v>
      </c>
      <c r="R26" s="132">
        <v>0.9</v>
      </c>
      <c r="S26" s="138">
        <v>1.2</v>
      </c>
      <c r="T26" s="138">
        <v>1.05</v>
      </c>
      <c r="U26" s="138">
        <v>2.2000000000000002</v>
      </c>
      <c r="V26" s="138">
        <v>1.2</v>
      </c>
      <c r="W26" s="138">
        <v>1.8</v>
      </c>
      <c r="X26" s="139">
        <v>0</v>
      </c>
      <c r="Y26" s="139">
        <v>0</v>
      </c>
      <c r="Z26" s="139">
        <v>0</v>
      </c>
      <c r="AA26" s="139">
        <v>0</v>
      </c>
      <c r="AB26" s="139">
        <v>0</v>
      </c>
      <c r="AC26" s="139">
        <v>0</v>
      </c>
      <c r="AD26" s="124"/>
      <c r="AE26" s="124"/>
      <c r="AF26" s="124"/>
      <c r="AG26" s="124"/>
      <c r="AH26" s="124"/>
      <c r="AI26" s="124"/>
      <c r="AJ26" s="124"/>
    </row>
    <row r="27" spans="1:36" ht="20.100000000000001" customHeight="1" x14ac:dyDescent="0.2">
      <c r="A27" s="1" t="s">
        <v>171</v>
      </c>
      <c r="B27" s="121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7">
        <v>0</v>
      </c>
      <c r="P27" s="136"/>
      <c r="Q27" s="132">
        <v>46.097999999999999</v>
      </c>
      <c r="R27" s="132">
        <v>0.9</v>
      </c>
      <c r="S27" s="138">
        <v>1.2</v>
      </c>
      <c r="T27" s="138">
        <v>1.05</v>
      </c>
      <c r="U27" s="138">
        <v>2.2000000000000002</v>
      </c>
      <c r="V27" s="138">
        <v>1.2</v>
      </c>
      <c r="W27" s="138">
        <v>1.8</v>
      </c>
      <c r="X27" s="139">
        <v>0</v>
      </c>
      <c r="Y27" s="139">
        <v>0</v>
      </c>
      <c r="Z27" s="139">
        <v>0</v>
      </c>
      <c r="AA27" s="139">
        <v>0</v>
      </c>
      <c r="AB27" s="139">
        <v>0</v>
      </c>
      <c r="AC27" s="139">
        <v>0</v>
      </c>
      <c r="AD27" s="124"/>
      <c r="AE27" s="124"/>
      <c r="AF27" s="124"/>
      <c r="AG27" s="124"/>
      <c r="AH27" s="124"/>
      <c r="AI27" s="124"/>
      <c r="AJ27" s="124"/>
    </row>
    <row r="28" spans="1:36" ht="20.100000000000001" customHeight="1" x14ac:dyDescent="0.2">
      <c r="A28" s="1" t="s">
        <v>286</v>
      </c>
      <c r="B28" s="121"/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7">
        <v>0</v>
      </c>
      <c r="P28" s="136"/>
      <c r="Q28" s="132">
        <v>46.097999999999999</v>
      </c>
      <c r="R28" s="132">
        <v>0.9</v>
      </c>
      <c r="S28" s="138">
        <v>1.2</v>
      </c>
      <c r="T28" s="138">
        <v>1.05</v>
      </c>
      <c r="U28" s="138">
        <v>2.2000000000000002</v>
      </c>
      <c r="V28" s="138">
        <v>1.2</v>
      </c>
      <c r="W28" s="138">
        <v>1.8</v>
      </c>
      <c r="X28" s="139">
        <v>0</v>
      </c>
      <c r="Y28" s="139">
        <v>0</v>
      </c>
      <c r="Z28" s="139">
        <v>0</v>
      </c>
      <c r="AA28" s="139">
        <v>0</v>
      </c>
      <c r="AB28" s="139">
        <v>0</v>
      </c>
      <c r="AC28" s="139">
        <v>0</v>
      </c>
      <c r="AD28" s="124"/>
      <c r="AE28" s="124"/>
      <c r="AF28" s="124"/>
      <c r="AG28" s="124"/>
      <c r="AH28" s="124"/>
      <c r="AI28" s="124"/>
      <c r="AJ28" s="124"/>
    </row>
    <row r="29" spans="1:36" ht="20.100000000000001" customHeight="1" x14ac:dyDescent="0.2">
      <c r="A29" s="64" t="s">
        <v>13</v>
      </c>
      <c r="B29" s="122">
        <v>0</v>
      </c>
      <c r="C29" s="122">
        <v>0</v>
      </c>
      <c r="D29" s="122">
        <v>0</v>
      </c>
      <c r="E29" s="122">
        <v>0</v>
      </c>
      <c r="F29" s="122">
        <v>0</v>
      </c>
      <c r="G29" s="122">
        <v>0</v>
      </c>
      <c r="H29" s="122">
        <v>0</v>
      </c>
      <c r="I29" s="122">
        <v>0</v>
      </c>
      <c r="J29" s="122">
        <v>0</v>
      </c>
      <c r="K29" s="122">
        <v>0</v>
      </c>
      <c r="L29" s="122">
        <v>0</v>
      </c>
      <c r="M29" s="122">
        <v>0</v>
      </c>
      <c r="N29" s="122">
        <v>0</v>
      </c>
      <c r="O29" s="122">
        <v>0</v>
      </c>
      <c r="P29" s="122">
        <v>0</v>
      </c>
      <c r="Q29" s="122">
        <v>968.05799999999965</v>
      </c>
      <c r="R29" s="122">
        <v>18.899999999999999</v>
      </c>
      <c r="S29" s="122">
        <v>25.199999999999992</v>
      </c>
      <c r="T29" s="122">
        <v>22.050000000000008</v>
      </c>
      <c r="U29" s="122">
        <v>46.20000000000001</v>
      </c>
      <c r="V29" s="122">
        <v>25.199999999999992</v>
      </c>
      <c r="W29" s="122">
        <v>37.799999999999997</v>
      </c>
      <c r="X29" s="122">
        <v>0</v>
      </c>
      <c r="Y29" s="122">
        <v>0</v>
      </c>
      <c r="Z29" s="122">
        <v>0</v>
      </c>
      <c r="AA29" s="122">
        <v>0</v>
      </c>
      <c r="AB29" s="122">
        <v>0</v>
      </c>
      <c r="AC29" s="122">
        <v>0</v>
      </c>
      <c r="AD29" s="124"/>
      <c r="AE29" s="124"/>
      <c r="AF29" s="124"/>
      <c r="AG29" s="124"/>
      <c r="AH29" s="124"/>
      <c r="AI29" s="124"/>
      <c r="AJ29" s="124"/>
    </row>
    <row r="30" spans="1:36" ht="12.75" customHeight="1" x14ac:dyDescent="0.2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</row>
    <row r="31" spans="1:36" ht="12.75" customHeight="1" x14ac:dyDescent="0.2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</row>
    <row r="32" spans="1:36" ht="12.75" customHeight="1" x14ac:dyDescent="0.2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</row>
    <row r="33" spans="1:36" ht="12.75" customHeight="1" x14ac:dyDescent="0.2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</row>
    <row r="34" spans="1:36" ht="12.75" customHeight="1" x14ac:dyDescent="0.2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</row>
    <row r="35" spans="1:36" ht="12.75" customHeight="1" x14ac:dyDescent="0.2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</row>
    <row r="36" spans="1:36" ht="12.75" customHeight="1" x14ac:dyDescent="0.2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</row>
    <row r="37" spans="1:36" ht="12.75" customHeight="1" x14ac:dyDescent="0.2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</row>
    <row r="38" spans="1:36" ht="12.75" customHeight="1" x14ac:dyDescent="0.2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</row>
    <row r="39" spans="1:36" ht="12.75" customHeight="1" x14ac:dyDescent="0.2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</row>
    <row r="40" spans="1:36" ht="12.75" customHeight="1" x14ac:dyDescent="0.2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</row>
    <row r="41" spans="1:36" ht="12.75" customHeight="1" x14ac:dyDescent="0.2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</row>
    <row r="42" spans="1:36" ht="12.75" customHeight="1" x14ac:dyDescent="0.2">
      <c r="A42" s="124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</row>
    <row r="43" spans="1:36" ht="12.75" customHeight="1" x14ac:dyDescent="0.2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</row>
    <row r="44" spans="1:36" ht="12.75" customHeight="1" x14ac:dyDescent="0.2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</row>
    <row r="45" spans="1:36" ht="12.75" customHeight="1" x14ac:dyDescent="0.2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</row>
    <row r="46" spans="1:36" ht="12.75" customHeight="1" x14ac:dyDescent="0.2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</row>
    <row r="47" spans="1:36" ht="12.75" customHeight="1" x14ac:dyDescent="0.2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</row>
    <row r="48" spans="1:36" ht="12.75" customHeight="1" x14ac:dyDescent="0.2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</row>
    <row r="49" spans="1:36" ht="12.75" customHeight="1" x14ac:dyDescent="0.2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</row>
    <row r="50" spans="1:36" ht="12.75" customHeight="1" x14ac:dyDescent="0.2">
      <c r="A50" s="124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</row>
    <row r="51" spans="1:36" ht="12.75" customHeight="1" x14ac:dyDescent="0.2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</row>
    <row r="52" spans="1:36" ht="12.75" customHeight="1" x14ac:dyDescent="0.2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</row>
    <row r="53" spans="1:36" ht="12.75" customHeight="1" x14ac:dyDescent="0.2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</row>
    <row r="54" spans="1:36" ht="12.75" customHeight="1" x14ac:dyDescent="0.2">
      <c r="A54" s="124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</row>
    <row r="55" spans="1:36" ht="12.75" customHeight="1" x14ac:dyDescent="0.2">
      <c r="A55" s="124"/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</row>
    <row r="56" spans="1:36" ht="12.75" customHeight="1" x14ac:dyDescent="0.2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</row>
    <row r="57" spans="1:36" ht="12.75" customHeight="1" x14ac:dyDescent="0.2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</row>
    <row r="58" spans="1:36" ht="12.75" customHeight="1" x14ac:dyDescent="0.2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</row>
    <row r="59" spans="1:36" ht="12.75" customHeight="1" x14ac:dyDescent="0.2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</row>
    <row r="60" spans="1:36" ht="12.75" customHeight="1" x14ac:dyDescent="0.2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</row>
    <row r="61" spans="1:36" ht="12.75" customHeight="1" x14ac:dyDescent="0.2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</row>
    <row r="62" spans="1:36" ht="12.75" customHeight="1" x14ac:dyDescent="0.2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</row>
    <row r="63" spans="1:36" ht="12.75" customHeight="1" x14ac:dyDescent="0.2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</row>
    <row r="64" spans="1:36" ht="12.75" customHeight="1" x14ac:dyDescent="0.2">
      <c r="A64" s="124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</row>
    <row r="65" spans="1:36" ht="12.75" customHeight="1" x14ac:dyDescent="0.2">
      <c r="A65" s="124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</row>
    <row r="66" spans="1:36" ht="12.75" customHeight="1" x14ac:dyDescent="0.2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</row>
    <row r="67" spans="1:36" ht="12.75" customHeight="1" x14ac:dyDescent="0.2">
      <c r="A67" s="124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</row>
    <row r="68" spans="1:36" ht="12.75" customHeight="1" x14ac:dyDescent="0.2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</row>
    <row r="69" spans="1:36" ht="12.75" customHeight="1" x14ac:dyDescent="0.2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</row>
    <row r="70" spans="1:36" ht="12.75" customHeight="1" x14ac:dyDescent="0.2">
      <c r="A70" s="124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</row>
    <row r="71" spans="1:36" ht="12.75" customHeight="1" x14ac:dyDescent="0.2">
      <c r="A71" s="124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</row>
    <row r="72" spans="1:36" ht="12.75" customHeight="1" x14ac:dyDescent="0.2">
      <c r="A72" s="124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</row>
    <row r="73" spans="1:36" ht="12.75" customHeight="1" x14ac:dyDescent="0.2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</row>
    <row r="74" spans="1:36" ht="12.75" customHeight="1" x14ac:dyDescent="0.2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</row>
    <row r="75" spans="1:36" ht="12.75" customHeight="1" x14ac:dyDescent="0.2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</row>
    <row r="76" spans="1:36" ht="12.75" customHeight="1" x14ac:dyDescent="0.2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</row>
    <row r="77" spans="1:36" ht="12.75" customHeight="1" x14ac:dyDescent="0.2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</row>
    <row r="78" spans="1:36" ht="12.75" customHeight="1" x14ac:dyDescent="0.2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</row>
    <row r="79" spans="1:36" ht="12.75" customHeight="1" x14ac:dyDescent="0.2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</row>
    <row r="80" spans="1:36" ht="12.75" customHeight="1" x14ac:dyDescent="0.2">
      <c r="A80" s="124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</row>
    <row r="81" spans="1:36" ht="12.75" customHeight="1" x14ac:dyDescent="0.2">
      <c r="A81" s="124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</row>
    <row r="82" spans="1:36" ht="12.75" customHeight="1" x14ac:dyDescent="0.2">
      <c r="A82" s="124"/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</row>
    <row r="83" spans="1:36" ht="12.75" customHeight="1" x14ac:dyDescent="0.2">
      <c r="A83" s="124"/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</row>
    <row r="84" spans="1:36" ht="12.75" customHeight="1" x14ac:dyDescent="0.2">
      <c r="A84" s="124"/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</row>
    <row r="85" spans="1:36" ht="12.75" customHeight="1" x14ac:dyDescent="0.2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</row>
    <row r="86" spans="1:36" ht="12.75" customHeight="1" x14ac:dyDescent="0.2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</row>
    <row r="87" spans="1:36" ht="12.75" customHeight="1" x14ac:dyDescent="0.2">
      <c r="A87" s="124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</row>
    <row r="88" spans="1:36" ht="12.75" customHeight="1" x14ac:dyDescent="0.2">
      <c r="A88" s="124"/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</row>
    <row r="89" spans="1:36" ht="12.75" customHeight="1" x14ac:dyDescent="0.2">
      <c r="A89" s="124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</row>
    <row r="90" spans="1:36" ht="12.75" customHeight="1" x14ac:dyDescent="0.2">
      <c r="A90" s="124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</row>
    <row r="91" spans="1:36" ht="12.75" customHeight="1" x14ac:dyDescent="0.2">
      <c r="A91" s="124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</row>
    <row r="92" spans="1:36" ht="12.75" customHeight="1" x14ac:dyDescent="0.2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</row>
    <row r="93" spans="1:36" ht="12.75" customHeight="1" x14ac:dyDescent="0.2">
      <c r="A93" s="124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</row>
    <row r="94" spans="1:36" ht="12.75" customHeight="1" x14ac:dyDescent="0.2">
      <c r="A94" s="124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</row>
    <row r="95" spans="1:36" ht="12.75" customHeight="1" x14ac:dyDescent="0.2">
      <c r="A95" s="124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</row>
    <row r="96" spans="1:36" ht="12.75" customHeight="1" x14ac:dyDescent="0.2">
      <c r="A96" s="124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</row>
    <row r="97" spans="1:36" ht="12.75" customHeight="1" x14ac:dyDescent="0.2">
      <c r="A97" s="124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</row>
    <row r="98" spans="1:36" ht="12.75" customHeight="1" x14ac:dyDescent="0.2">
      <c r="A98" s="124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</row>
    <row r="99" spans="1:36" ht="12.75" customHeight="1" x14ac:dyDescent="0.2">
      <c r="A99" s="124"/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</row>
    <row r="100" spans="1:36" ht="12.75" customHeight="1" x14ac:dyDescent="0.2">
      <c r="A100" s="124"/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</row>
    <row r="101" spans="1:36" ht="12.75" customHeight="1" x14ac:dyDescent="0.2">
      <c r="A101" s="124"/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</row>
    <row r="102" spans="1:36" ht="12.75" customHeight="1" x14ac:dyDescent="0.2">
      <c r="A102" s="124"/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</row>
    <row r="103" spans="1:36" ht="12.75" customHeight="1" x14ac:dyDescent="0.2">
      <c r="A103" s="124"/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24"/>
    </row>
    <row r="104" spans="1:36" ht="12.75" customHeight="1" x14ac:dyDescent="0.2">
      <c r="A104" s="124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F104" s="124"/>
      <c r="AG104" s="124"/>
      <c r="AH104" s="124"/>
      <c r="AI104" s="124"/>
      <c r="AJ104" s="124"/>
    </row>
    <row r="105" spans="1:36" ht="12.75" customHeight="1" x14ac:dyDescent="0.2">
      <c r="A105" s="124"/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</row>
    <row r="106" spans="1:36" ht="12.75" customHeight="1" x14ac:dyDescent="0.2">
      <c r="A106" s="124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</row>
    <row r="107" spans="1:36" ht="12.75" customHeight="1" x14ac:dyDescent="0.2">
      <c r="A107" s="124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</row>
    <row r="108" spans="1:36" ht="12.75" customHeight="1" x14ac:dyDescent="0.2">
      <c r="A108" s="124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</row>
    <row r="109" spans="1:36" ht="12.75" customHeight="1" x14ac:dyDescent="0.2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</row>
    <row r="110" spans="1:36" ht="12.75" customHeight="1" x14ac:dyDescent="0.2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</row>
    <row r="111" spans="1:36" ht="12.75" customHeight="1" x14ac:dyDescent="0.2">
      <c r="A111" s="124"/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</row>
    <row r="112" spans="1:36" ht="12.75" customHeight="1" x14ac:dyDescent="0.2">
      <c r="A112" s="124"/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</row>
    <row r="113" spans="1:36" ht="12.75" customHeight="1" x14ac:dyDescent="0.2">
      <c r="A113" s="124"/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</row>
    <row r="114" spans="1:36" ht="12.75" customHeight="1" x14ac:dyDescent="0.2">
      <c r="A114" s="124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</row>
    <row r="115" spans="1:36" ht="12.75" customHeight="1" x14ac:dyDescent="0.2">
      <c r="A115" s="124"/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</row>
    <row r="116" spans="1:36" ht="12.75" customHeight="1" x14ac:dyDescent="0.2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</row>
    <row r="117" spans="1:36" ht="12.75" customHeight="1" x14ac:dyDescent="0.2">
      <c r="A117" s="124"/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</row>
    <row r="118" spans="1:36" ht="12.75" customHeight="1" x14ac:dyDescent="0.2">
      <c r="A118" s="124"/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</row>
    <row r="119" spans="1:36" ht="12.75" customHeight="1" x14ac:dyDescent="0.2">
      <c r="A119" s="124"/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</row>
    <row r="120" spans="1:36" ht="12.75" customHeight="1" x14ac:dyDescent="0.2">
      <c r="A120" s="124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</row>
    <row r="121" spans="1:36" ht="12.75" customHeight="1" x14ac:dyDescent="0.2">
      <c r="A121" s="124"/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</row>
    <row r="122" spans="1:36" ht="12.75" customHeight="1" x14ac:dyDescent="0.2">
      <c r="A122" s="124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</row>
    <row r="123" spans="1:36" ht="12.75" customHeight="1" x14ac:dyDescent="0.2">
      <c r="A123" s="124"/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24"/>
      <c r="AH123" s="124"/>
      <c r="AI123" s="124"/>
      <c r="AJ123" s="124"/>
    </row>
    <row r="124" spans="1:36" ht="12.75" customHeight="1" x14ac:dyDescent="0.2">
      <c r="A124" s="124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</row>
    <row r="125" spans="1:36" ht="12.75" customHeight="1" x14ac:dyDescent="0.2">
      <c r="A125" s="124"/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</row>
    <row r="126" spans="1:36" ht="12.75" customHeight="1" x14ac:dyDescent="0.2">
      <c r="A126" s="124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</row>
    <row r="127" spans="1:36" ht="12.75" customHeight="1" x14ac:dyDescent="0.2">
      <c r="A127" s="124"/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</row>
    <row r="128" spans="1:36" ht="12.75" customHeight="1" x14ac:dyDescent="0.2">
      <c r="A128" s="124"/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</row>
    <row r="129" spans="1:36" ht="12.75" customHeight="1" x14ac:dyDescent="0.2">
      <c r="A129" s="124"/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</row>
    <row r="130" spans="1:36" ht="12.75" customHeight="1" x14ac:dyDescent="0.2">
      <c r="A130" s="124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</row>
    <row r="131" spans="1:36" ht="12.75" customHeight="1" x14ac:dyDescent="0.2">
      <c r="A131" s="124"/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24"/>
      <c r="AH131" s="124"/>
      <c r="AI131" s="124"/>
      <c r="AJ131" s="124"/>
    </row>
    <row r="132" spans="1:36" ht="12.75" customHeight="1" x14ac:dyDescent="0.2">
      <c r="A132" s="124"/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24"/>
      <c r="AH132" s="124"/>
      <c r="AI132" s="124"/>
      <c r="AJ132" s="124"/>
    </row>
    <row r="133" spans="1:36" ht="12.75" customHeight="1" x14ac:dyDescent="0.2">
      <c r="A133" s="124"/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24"/>
    </row>
    <row r="134" spans="1:36" ht="12.75" customHeight="1" x14ac:dyDescent="0.2">
      <c r="A134" s="124"/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</row>
    <row r="135" spans="1:36" ht="12.75" customHeight="1" x14ac:dyDescent="0.2">
      <c r="A135" s="124"/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</row>
    <row r="136" spans="1:36" ht="12.75" customHeight="1" x14ac:dyDescent="0.2">
      <c r="A136" s="124"/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24"/>
    </row>
    <row r="137" spans="1:36" ht="12.75" customHeight="1" x14ac:dyDescent="0.2">
      <c r="A137" s="124"/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</row>
    <row r="138" spans="1:36" ht="12.75" customHeight="1" x14ac:dyDescent="0.2">
      <c r="A138" s="124"/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</row>
    <row r="139" spans="1:36" ht="12.75" customHeight="1" x14ac:dyDescent="0.2">
      <c r="A139" s="124"/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</row>
    <row r="140" spans="1:36" ht="12.75" customHeight="1" x14ac:dyDescent="0.2">
      <c r="A140" s="124"/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</row>
    <row r="141" spans="1:36" ht="12.75" customHeight="1" x14ac:dyDescent="0.2">
      <c r="A141" s="124"/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</row>
    <row r="142" spans="1:36" ht="12.75" customHeight="1" x14ac:dyDescent="0.2">
      <c r="A142" s="124"/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</row>
    <row r="143" spans="1:36" ht="12.75" customHeight="1" x14ac:dyDescent="0.2">
      <c r="A143" s="124"/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</row>
    <row r="144" spans="1:36" ht="12.75" customHeight="1" x14ac:dyDescent="0.2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</row>
    <row r="145" spans="1:36" ht="12.75" customHeight="1" x14ac:dyDescent="0.2">
      <c r="A145" s="124"/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</row>
    <row r="146" spans="1:36" ht="12.75" customHeight="1" x14ac:dyDescent="0.2">
      <c r="A146" s="124"/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</row>
    <row r="147" spans="1:36" ht="12.75" customHeight="1" x14ac:dyDescent="0.2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24"/>
    </row>
    <row r="148" spans="1:36" ht="12.75" customHeight="1" x14ac:dyDescent="0.2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</row>
    <row r="149" spans="1:36" ht="12.75" customHeight="1" x14ac:dyDescent="0.2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</row>
    <row r="150" spans="1:36" ht="12.75" customHeight="1" x14ac:dyDescent="0.2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24"/>
    </row>
    <row r="151" spans="1:36" ht="12.75" customHeight="1" x14ac:dyDescent="0.2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</row>
    <row r="152" spans="1:36" ht="12.75" customHeight="1" x14ac:dyDescent="0.2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</row>
    <row r="153" spans="1:36" ht="12.75" customHeight="1" x14ac:dyDescent="0.2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</row>
    <row r="154" spans="1:36" ht="12.75" customHeight="1" x14ac:dyDescent="0.2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</row>
    <row r="155" spans="1:36" ht="12.75" customHeight="1" x14ac:dyDescent="0.2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</row>
    <row r="156" spans="1:36" ht="12.75" customHeight="1" x14ac:dyDescent="0.2">
      <c r="A156" s="124"/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</row>
    <row r="157" spans="1:36" ht="12.75" customHeight="1" x14ac:dyDescent="0.2">
      <c r="A157" s="124"/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</row>
    <row r="158" spans="1:36" ht="12.75" customHeight="1" x14ac:dyDescent="0.2">
      <c r="A158" s="124"/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</row>
    <row r="159" spans="1:36" ht="12.75" customHeight="1" x14ac:dyDescent="0.2">
      <c r="A159" s="124"/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</row>
    <row r="160" spans="1:36" ht="12.75" customHeight="1" x14ac:dyDescent="0.2">
      <c r="A160" s="124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24"/>
      <c r="AH160" s="124"/>
      <c r="AI160" s="124"/>
      <c r="AJ160" s="124"/>
    </row>
    <row r="161" spans="1:36" ht="12.75" customHeight="1" x14ac:dyDescent="0.2">
      <c r="A161" s="124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</row>
    <row r="162" spans="1:36" ht="12.75" customHeight="1" x14ac:dyDescent="0.2">
      <c r="A162" s="124"/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</row>
    <row r="163" spans="1:36" ht="12.75" customHeight="1" x14ac:dyDescent="0.2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</row>
    <row r="164" spans="1:36" ht="12.75" customHeight="1" x14ac:dyDescent="0.2">
      <c r="A164" s="124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</row>
    <row r="165" spans="1:36" ht="12.75" customHeight="1" x14ac:dyDescent="0.2">
      <c r="A165" s="124"/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24"/>
      <c r="AH165" s="124"/>
      <c r="AI165" s="124"/>
      <c r="AJ165" s="124"/>
    </row>
    <row r="166" spans="1:36" ht="12.75" customHeight="1" x14ac:dyDescent="0.2">
      <c r="A166" s="124"/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</row>
    <row r="167" spans="1:36" ht="12.75" customHeight="1" x14ac:dyDescent="0.2">
      <c r="A167" s="124"/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124"/>
      <c r="AH167" s="124"/>
      <c r="AI167" s="124"/>
      <c r="AJ167" s="124"/>
    </row>
    <row r="168" spans="1:36" ht="12.75" customHeight="1" x14ac:dyDescent="0.2">
      <c r="A168" s="124"/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</row>
    <row r="169" spans="1:36" ht="12.75" customHeight="1" x14ac:dyDescent="0.2">
      <c r="A169" s="124"/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24"/>
    </row>
    <row r="170" spans="1:36" ht="12.75" customHeight="1" x14ac:dyDescent="0.2">
      <c r="A170" s="124"/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</row>
    <row r="171" spans="1:36" ht="12.75" customHeight="1" x14ac:dyDescent="0.2">
      <c r="A171" s="124"/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</row>
    <row r="172" spans="1:36" ht="12.75" customHeight="1" x14ac:dyDescent="0.2">
      <c r="A172" s="124"/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124"/>
      <c r="AH172" s="124"/>
      <c r="AI172" s="124"/>
      <c r="AJ172" s="124"/>
    </row>
    <row r="173" spans="1:36" ht="12.75" customHeight="1" x14ac:dyDescent="0.2">
      <c r="A173" s="124"/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24"/>
    </row>
    <row r="174" spans="1:36" ht="12.75" customHeight="1" x14ac:dyDescent="0.2">
      <c r="A174" s="124"/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</row>
    <row r="175" spans="1:36" ht="12.75" customHeight="1" x14ac:dyDescent="0.2">
      <c r="A175" s="124"/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</row>
    <row r="176" spans="1:36" ht="12.75" customHeight="1" x14ac:dyDescent="0.2">
      <c r="A176" s="124"/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</row>
    <row r="177" spans="1:36" ht="12.75" customHeight="1" x14ac:dyDescent="0.2">
      <c r="A177" s="124"/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</row>
    <row r="178" spans="1:36" ht="12.75" customHeight="1" x14ac:dyDescent="0.2">
      <c r="A178" s="124"/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</row>
    <row r="179" spans="1:36" ht="12.75" customHeight="1" x14ac:dyDescent="0.2">
      <c r="A179" s="124"/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</row>
    <row r="180" spans="1:36" ht="12.75" customHeight="1" x14ac:dyDescent="0.2">
      <c r="A180" s="124"/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</row>
    <row r="181" spans="1:36" ht="12.75" customHeight="1" x14ac:dyDescent="0.2">
      <c r="A181" s="124"/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</row>
    <row r="182" spans="1:36" ht="12.75" customHeight="1" x14ac:dyDescent="0.2">
      <c r="A182" s="124"/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</row>
    <row r="183" spans="1:36" ht="12.75" customHeight="1" x14ac:dyDescent="0.2">
      <c r="A183" s="124"/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</row>
    <row r="184" spans="1:36" ht="12.75" customHeight="1" x14ac:dyDescent="0.2">
      <c r="A184" s="124"/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</row>
    <row r="185" spans="1:36" ht="12.75" customHeight="1" x14ac:dyDescent="0.2">
      <c r="A185" s="124"/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</row>
    <row r="186" spans="1:36" ht="12.75" customHeight="1" x14ac:dyDescent="0.2">
      <c r="A186" s="124"/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</row>
    <row r="187" spans="1:36" ht="12.75" customHeight="1" x14ac:dyDescent="0.2">
      <c r="A187" s="124"/>
      <c r="B187" s="124"/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/>
    </row>
    <row r="188" spans="1:36" ht="12.75" customHeight="1" x14ac:dyDescent="0.2">
      <c r="A188" s="124"/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</row>
    <row r="189" spans="1:36" ht="12.75" customHeight="1" x14ac:dyDescent="0.2">
      <c r="A189" s="124"/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</row>
    <row r="190" spans="1:36" ht="12.75" customHeight="1" x14ac:dyDescent="0.2">
      <c r="A190" s="124"/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</row>
    <row r="191" spans="1:36" ht="12.75" customHeight="1" x14ac:dyDescent="0.2">
      <c r="A191" s="124"/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124"/>
      <c r="AH191" s="124"/>
      <c r="AI191" s="124"/>
      <c r="AJ191" s="124"/>
    </row>
    <row r="192" spans="1:36" ht="12.75" customHeight="1" x14ac:dyDescent="0.2">
      <c r="A192" s="124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124"/>
    </row>
    <row r="193" spans="1:36" ht="12.75" customHeight="1" x14ac:dyDescent="0.2">
      <c r="A193" s="124"/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24"/>
      <c r="AH193" s="124"/>
      <c r="AI193" s="124"/>
      <c r="AJ193" s="124"/>
    </row>
    <row r="194" spans="1:36" ht="12.75" customHeight="1" x14ac:dyDescent="0.2">
      <c r="A194" s="124"/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24"/>
      <c r="AH194" s="124"/>
      <c r="AI194" s="124"/>
      <c r="AJ194" s="124"/>
    </row>
    <row r="195" spans="1:36" ht="12.75" customHeight="1" x14ac:dyDescent="0.2">
      <c r="A195" s="124"/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</row>
    <row r="196" spans="1:36" ht="12.75" customHeight="1" x14ac:dyDescent="0.2">
      <c r="A196" s="124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</row>
    <row r="197" spans="1:36" ht="12.75" customHeight="1" x14ac:dyDescent="0.2">
      <c r="A197" s="124"/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</row>
    <row r="198" spans="1:36" ht="12.75" customHeight="1" x14ac:dyDescent="0.2">
      <c r="A198" s="124"/>
      <c r="B198" s="124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124"/>
    </row>
    <row r="199" spans="1:36" ht="12.75" customHeight="1" x14ac:dyDescent="0.2">
      <c r="A199" s="124"/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24"/>
      <c r="AH199" s="124"/>
      <c r="AI199" s="124"/>
      <c r="AJ199" s="124"/>
    </row>
    <row r="200" spans="1:36" ht="12.75" customHeight="1" x14ac:dyDescent="0.2">
      <c r="A200" s="124"/>
      <c r="B200" s="124"/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</row>
    <row r="201" spans="1:36" ht="12.75" customHeight="1" x14ac:dyDescent="0.2">
      <c r="A201" s="124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24"/>
      <c r="AH201" s="124"/>
      <c r="AI201" s="124"/>
      <c r="AJ201" s="124"/>
    </row>
    <row r="202" spans="1:36" ht="12.75" customHeight="1" x14ac:dyDescent="0.2">
      <c r="A202" s="124"/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</row>
    <row r="203" spans="1:36" ht="12.75" customHeight="1" x14ac:dyDescent="0.2">
      <c r="A203" s="124"/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</row>
    <row r="204" spans="1:36" ht="12.75" customHeight="1" x14ac:dyDescent="0.2">
      <c r="A204" s="124"/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</row>
    <row r="205" spans="1:36" ht="12.75" customHeight="1" x14ac:dyDescent="0.2">
      <c r="A205" s="124"/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</row>
    <row r="206" spans="1:36" ht="12.75" customHeight="1" x14ac:dyDescent="0.2">
      <c r="A206" s="124"/>
      <c r="B206" s="124"/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</row>
    <row r="207" spans="1:36" ht="12.75" customHeight="1" x14ac:dyDescent="0.2">
      <c r="A207" s="124"/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24"/>
      <c r="AH207" s="124"/>
      <c r="AI207" s="124"/>
      <c r="AJ207" s="124"/>
    </row>
    <row r="208" spans="1:36" ht="12.75" customHeight="1" x14ac:dyDescent="0.2">
      <c r="A208" s="124"/>
      <c r="B208" s="124"/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</row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</sheetData>
  <mergeCells count="39">
    <mergeCell ref="A1:A2"/>
    <mergeCell ref="B2:AC2"/>
    <mergeCell ref="A3:A6"/>
    <mergeCell ref="B3:B5"/>
    <mergeCell ref="C3:O3"/>
    <mergeCell ref="P3:P6"/>
    <mergeCell ref="Q3:R3"/>
    <mergeCell ref="B1:AC1"/>
    <mergeCell ref="S3:W3"/>
    <mergeCell ref="X3:AA3"/>
    <mergeCell ref="AB3:AB6"/>
    <mergeCell ref="AC3:AC6"/>
    <mergeCell ref="S4:S6"/>
    <mergeCell ref="T4:T6"/>
    <mergeCell ref="U4:U6"/>
    <mergeCell ref="V4:V6"/>
    <mergeCell ref="K4:N4"/>
    <mergeCell ref="O4:O6"/>
    <mergeCell ref="Q4:Q6"/>
    <mergeCell ref="R4:R6"/>
    <mergeCell ref="H5:H6"/>
    <mergeCell ref="I5:I6"/>
    <mergeCell ref="J5:J6"/>
    <mergeCell ref="K5:K6"/>
    <mergeCell ref="L5:L6"/>
    <mergeCell ref="M5:M6"/>
    <mergeCell ref="N5:N6"/>
    <mergeCell ref="W4:W6"/>
    <mergeCell ref="X4:X6"/>
    <mergeCell ref="Y4:Y6"/>
    <mergeCell ref="Z4:Z6"/>
    <mergeCell ref="AA4:AA6"/>
    <mergeCell ref="C4:F4"/>
    <mergeCell ref="G4:J4"/>
    <mergeCell ref="C5:C6"/>
    <mergeCell ref="D5:D6"/>
    <mergeCell ref="E5:E6"/>
    <mergeCell ref="F5:F6"/>
    <mergeCell ref="G5:G6"/>
  </mergeCells>
  <conditionalFormatting sqref="A1 C4:E5 F5 G4:I5 J5 K4:M5 N5 P3 AB3 A3:B3 B8:O8 B10:O10 B12:O12 B14:O14 B16:O16 B18:O18 B20:O20 B22:O22 B24:O24 B26:O26 B28:O28 A7:AC7">
    <cfRule type="expression" dxfId="78" priority="10">
      <formula>NOT(ISERROR(SEARCH("Итого:",A1)))</formula>
    </cfRule>
  </conditionalFormatting>
  <conditionalFormatting sqref="P8 P10 P12 P14 P16 P18 P20 P22 P24 P26 P28">
    <cfRule type="expression" dxfId="77" priority="12">
      <formula>NOT(ISERROR(SEARCH("Итого:",P8)))</formula>
    </cfRule>
  </conditionalFormatting>
  <conditionalFormatting sqref="B1">
    <cfRule type="expression" dxfId="76" priority="8">
      <formula>NOT(ISERROR(SEARCH("Итого:",B1)))</formula>
    </cfRule>
  </conditionalFormatting>
  <conditionalFormatting sqref="A16:A18 A20 A22:A23 A8:A14">
    <cfRule type="expression" dxfId="75" priority="7" stopIfTrue="1">
      <formula>NOT(ISERROR(SEARCH("Итого:",A8)))</formula>
    </cfRule>
  </conditionalFormatting>
  <conditionalFormatting sqref="A21">
    <cfRule type="expression" dxfId="74" priority="6" stopIfTrue="1">
      <formula>NOT(ISERROR(SEARCH("Итого:",A21)))</formula>
    </cfRule>
  </conditionalFormatting>
  <conditionalFormatting sqref="A24">
    <cfRule type="expression" dxfId="73" priority="5" stopIfTrue="1">
      <formula>NOT(ISERROR(SEARCH("Итого:",A24)))</formula>
    </cfRule>
  </conditionalFormatting>
  <conditionalFormatting sqref="A25:A28">
    <cfRule type="expression" dxfId="72" priority="4" stopIfTrue="1">
      <formula>NOT(ISERROR(SEARCH("Итого:",A25)))</formula>
    </cfRule>
  </conditionalFormatting>
  <conditionalFormatting sqref="B9:O9 B11:O11 B13:O13 B15:O15 B17:O17 B19:O19 B21:O21 B23:O23 B25:O25 B27:O27">
    <cfRule type="expression" dxfId="71" priority="2">
      <formula>NOT(ISERROR(SEARCH("Итого:",B9)))</formula>
    </cfRule>
  </conditionalFormatting>
  <conditionalFormatting sqref="P9 P11 P13 P15 P17 P19 P21 P23 P25 P27">
    <cfRule type="expression" dxfId="70" priority="3">
      <formula>NOT(ISERROR(SEARCH("Итого:",P9)))</formula>
    </cfRule>
  </conditionalFormatting>
  <conditionalFormatting sqref="Q8:Q28">
    <cfRule type="expression" dxfId="69" priority="1">
      <formula>NOT(ISERROR(SEARCH("Итого:",Q8)))</formula>
    </cfRule>
  </conditionalFormatting>
  <pageMargins left="0" right="0" top="0.74803149606299213" bottom="0.74803149606299213" header="0.31496062992125984" footer="0.31496062992125984"/>
  <pageSetup paperSize="9" scale="59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AN959"/>
  <sheetViews>
    <sheetView zoomScale="85" zoomScaleNormal="85" workbookViewId="0">
      <selection activeCell="S17" sqref="S17"/>
    </sheetView>
  </sheetViews>
  <sheetFormatPr defaultColWidth="14.42578125" defaultRowHeight="11.25" x14ac:dyDescent="0.2"/>
  <cols>
    <col min="1" max="1" width="31.5703125" style="118" customWidth="1"/>
    <col min="2" max="6" width="5.85546875" style="118" customWidth="1"/>
    <col min="7" max="7" width="7.140625" style="118" customWidth="1"/>
    <col min="8" max="10" width="5.7109375" style="118" customWidth="1"/>
    <col min="11" max="11" width="6.85546875" style="118" customWidth="1"/>
    <col min="12" max="12" width="5.7109375" style="118" customWidth="1"/>
    <col min="13" max="13" width="6.85546875" style="118" customWidth="1"/>
    <col min="14" max="14" width="5.7109375" style="118" customWidth="1"/>
    <col min="15" max="15" width="8" style="118" customWidth="1"/>
    <col min="16" max="18" width="5.7109375" style="118" customWidth="1"/>
    <col min="19" max="19" width="9.5703125" style="118" customWidth="1"/>
    <col min="20" max="20" width="6.85546875" style="118" customWidth="1"/>
    <col min="21" max="21" width="13.42578125" style="118" customWidth="1"/>
    <col min="22" max="22" width="12.140625" style="118" customWidth="1"/>
    <col min="23" max="23" width="11.5703125" style="118" customWidth="1"/>
    <col min="24" max="24" width="13.28515625" style="118" customWidth="1"/>
    <col min="25" max="25" width="12.85546875" style="118" customWidth="1"/>
    <col min="26" max="26" width="8.5703125" style="118" customWidth="1"/>
    <col min="27" max="27" width="12.140625" style="118" customWidth="1"/>
    <col min="28" max="28" width="9.7109375" style="118" customWidth="1"/>
    <col min="29" max="29" width="13.7109375" style="118" customWidth="1"/>
    <col min="30" max="30" width="15.7109375" style="118" customWidth="1"/>
    <col min="31" max="31" width="12" style="118" customWidth="1"/>
    <col min="32" max="32" width="16.7109375" style="118" customWidth="1"/>
    <col min="33" max="33" width="9.140625" style="118" customWidth="1"/>
    <col min="34" max="40" width="9.140625" style="118" hidden="1" customWidth="1"/>
    <col min="41" max="16384" width="14.42578125" style="118"/>
  </cols>
  <sheetData>
    <row r="1" spans="1:40" ht="15" customHeight="1" x14ac:dyDescent="0.2">
      <c r="A1" s="247" t="s">
        <v>281</v>
      </c>
      <c r="B1" s="256" t="s">
        <v>100</v>
      </c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Z1" s="238"/>
      <c r="AA1" s="238"/>
      <c r="AB1" s="238"/>
      <c r="AC1" s="238"/>
      <c r="AD1" s="238"/>
      <c r="AE1" s="238"/>
      <c r="AF1" s="239"/>
      <c r="AG1" s="117"/>
      <c r="AH1" s="117"/>
      <c r="AI1" s="117"/>
      <c r="AJ1" s="117"/>
      <c r="AK1" s="117"/>
      <c r="AL1" s="117"/>
      <c r="AM1" s="117"/>
      <c r="AN1" s="117"/>
    </row>
    <row r="2" spans="1:40" ht="12.75" customHeight="1" x14ac:dyDescent="0.2">
      <c r="A2" s="241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  <c r="AC2" s="238"/>
      <c r="AD2" s="238"/>
      <c r="AE2" s="238"/>
      <c r="AF2" s="239"/>
      <c r="AG2" s="117"/>
      <c r="AH2" s="117"/>
      <c r="AI2" s="117"/>
      <c r="AJ2" s="117"/>
      <c r="AK2" s="117"/>
      <c r="AL2" s="117"/>
      <c r="AM2" s="117"/>
      <c r="AN2" s="117"/>
    </row>
    <row r="3" spans="1:40" ht="13.5" customHeight="1" x14ac:dyDescent="0.2">
      <c r="A3" s="244" t="s">
        <v>0</v>
      </c>
      <c r="B3" s="244" t="s">
        <v>264</v>
      </c>
      <c r="C3" s="257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9"/>
      <c r="T3" s="240" t="s">
        <v>265</v>
      </c>
      <c r="U3" s="260" t="s">
        <v>114</v>
      </c>
      <c r="V3" s="238"/>
      <c r="W3" s="238"/>
      <c r="X3" s="238"/>
      <c r="Y3" s="239"/>
      <c r="Z3" s="257" t="s">
        <v>269</v>
      </c>
      <c r="AA3" s="258"/>
      <c r="AB3" s="258"/>
      <c r="AC3" s="258"/>
      <c r="AD3" s="244" t="s">
        <v>270</v>
      </c>
      <c r="AE3" s="254" t="s">
        <v>177</v>
      </c>
      <c r="AF3" s="255" t="s">
        <v>104</v>
      </c>
      <c r="AG3" s="117"/>
      <c r="AH3" s="117"/>
      <c r="AI3" s="117"/>
      <c r="AJ3" s="117"/>
      <c r="AK3" s="117"/>
      <c r="AL3" s="117"/>
      <c r="AM3" s="117"/>
      <c r="AN3" s="117"/>
    </row>
    <row r="4" spans="1:40" ht="10.5" customHeight="1" x14ac:dyDescent="0.2">
      <c r="A4" s="243"/>
      <c r="B4" s="243"/>
      <c r="C4" s="261" t="s">
        <v>271</v>
      </c>
      <c r="D4" s="262"/>
      <c r="E4" s="262"/>
      <c r="F4" s="263"/>
      <c r="G4" s="237" t="s">
        <v>115</v>
      </c>
      <c r="H4" s="238"/>
      <c r="I4" s="238"/>
      <c r="J4" s="239"/>
      <c r="K4" s="237" t="s">
        <v>116</v>
      </c>
      <c r="L4" s="238"/>
      <c r="M4" s="238"/>
      <c r="N4" s="239"/>
      <c r="O4" s="237" t="s">
        <v>117</v>
      </c>
      <c r="P4" s="238"/>
      <c r="Q4" s="238"/>
      <c r="R4" s="239"/>
      <c r="S4" s="245" t="s">
        <v>33</v>
      </c>
      <c r="T4" s="243"/>
      <c r="U4" s="244" t="s">
        <v>272</v>
      </c>
      <c r="V4" s="244" t="s">
        <v>120</v>
      </c>
      <c r="W4" s="244" t="s">
        <v>121</v>
      </c>
      <c r="X4" s="244" t="s">
        <v>122</v>
      </c>
      <c r="Y4" s="244" t="s">
        <v>104</v>
      </c>
      <c r="Z4" s="264"/>
      <c r="AA4" s="262"/>
      <c r="AB4" s="262"/>
      <c r="AC4" s="262"/>
      <c r="AD4" s="243"/>
      <c r="AE4" s="243"/>
      <c r="AF4" s="243"/>
      <c r="AG4" s="117"/>
      <c r="AH4" s="117"/>
      <c r="AI4" s="117"/>
      <c r="AJ4" s="117"/>
      <c r="AK4" s="117"/>
      <c r="AL4" s="117"/>
      <c r="AM4" s="117"/>
      <c r="AN4" s="117"/>
    </row>
    <row r="5" spans="1:40" ht="84.75" customHeight="1" x14ac:dyDescent="0.2">
      <c r="A5" s="243"/>
      <c r="B5" s="241"/>
      <c r="C5" s="240" t="s">
        <v>123</v>
      </c>
      <c r="D5" s="240" t="s">
        <v>124</v>
      </c>
      <c r="E5" s="240" t="s">
        <v>125</v>
      </c>
      <c r="F5" s="240" t="s">
        <v>126</v>
      </c>
      <c r="G5" s="240" t="s">
        <v>123</v>
      </c>
      <c r="H5" s="240" t="s">
        <v>124</v>
      </c>
      <c r="I5" s="240" t="s">
        <v>125</v>
      </c>
      <c r="J5" s="240" t="s">
        <v>126</v>
      </c>
      <c r="K5" s="240" t="s">
        <v>123</v>
      </c>
      <c r="L5" s="240" t="s">
        <v>124</v>
      </c>
      <c r="M5" s="240" t="s">
        <v>125</v>
      </c>
      <c r="N5" s="240" t="s">
        <v>126</v>
      </c>
      <c r="O5" s="240" t="s">
        <v>123</v>
      </c>
      <c r="P5" s="240" t="s">
        <v>124</v>
      </c>
      <c r="Q5" s="240" t="s">
        <v>125</v>
      </c>
      <c r="R5" s="240" t="s">
        <v>126</v>
      </c>
      <c r="S5" s="243"/>
      <c r="T5" s="243"/>
      <c r="U5" s="243"/>
      <c r="V5" s="243"/>
      <c r="W5" s="243"/>
      <c r="X5" s="243"/>
      <c r="Y5" s="243"/>
      <c r="Z5" s="265" t="s">
        <v>273</v>
      </c>
      <c r="AA5" s="265" t="s">
        <v>274</v>
      </c>
      <c r="AB5" s="265" t="s">
        <v>275</v>
      </c>
      <c r="AC5" s="265" t="s">
        <v>276</v>
      </c>
      <c r="AD5" s="243"/>
      <c r="AE5" s="243"/>
      <c r="AF5" s="243"/>
      <c r="AG5" s="117"/>
      <c r="AH5" s="117"/>
      <c r="AI5" s="117"/>
      <c r="AJ5" s="117"/>
      <c r="AK5" s="117"/>
      <c r="AL5" s="117"/>
      <c r="AM5" s="117"/>
      <c r="AN5" s="117"/>
    </row>
    <row r="6" spans="1:40" ht="45.75" customHeight="1" x14ac:dyDescent="0.2">
      <c r="A6" s="241"/>
      <c r="B6" s="119" t="s">
        <v>267</v>
      </c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  <c r="Y6" s="241"/>
      <c r="Z6" s="241"/>
      <c r="AA6" s="241"/>
      <c r="AB6" s="241"/>
      <c r="AC6" s="241"/>
      <c r="AD6" s="241"/>
      <c r="AE6" s="241"/>
      <c r="AF6" s="241"/>
      <c r="AG6" s="117"/>
      <c r="AH6" s="117"/>
      <c r="AI6" s="117"/>
      <c r="AJ6" s="117"/>
      <c r="AK6" s="117"/>
      <c r="AL6" s="117"/>
      <c r="AM6" s="117"/>
      <c r="AN6" s="117"/>
    </row>
    <row r="7" spans="1:40" ht="10.5" customHeight="1" x14ac:dyDescent="0.2">
      <c r="A7" s="120">
        <v>1</v>
      </c>
      <c r="B7" s="120">
        <v>2</v>
      </c>
      <c r="C7" s="120">
        <v>3</v>
      </c>
      <c r="D7" s="120">
        <v>4</v>
      </c>
      <c r="E7" s="120">
        <v>5</v>
      </c>
      <c r="F7" s="120">
        <v>6</v>
      </c>
      <c r="G7" s="120">
        <v>7</v>
      </c>
      <c r="H7" s="120">
        <v>8</v>
      </c>
      <c r="I7" s="120">
        <v>9</v>
      </c>
      <c r="J7" s="120">
        <v>10</v>
      </c>
      <c r="K7" s="120">
        <v>11</v>
      </c>
      <c r="L7" s="120">
        <v>12</v>
      </c>
      <c r="M7" s="120">
        <v>13</v>
      </c>
      <c r="N7" s="120">
        <v>14</v>
      </c>
      <c r="O7" s="120">
        <v>15</v>
      </c>
      <c r="P7" s="120">
        <v>16</v>
      </c>
      <c r="Q7" s="120">
        <v>17</v>
      </c>
      <c r="R7" s="120">
        <v>18</v>
      </c>
      <c r="S7" s="120">
        <v>19</v>
      </c>
      <c r="T7" s="120">
        <v>20</v>
      </c>
      <c r="U7" s="120">
        <v>21</v>
      </c>
      <c r="V7" s="120">
        <v>22</v>
      </c>
      <c r="W7" s="120">
        <v>23</v>
      </c>
      <c r="X7" s="120">
        <v>24</v>
      </c>
      <c r="Y7" s="120">
        <v>25</v>
      </c>
      <c r="Z7" s="120">
        <v>26</v>
      </c>
      <c r="AA7" s="120">
        <v>27</v>
      </c>
      <c r="AB7" s="120">
        <v>28</v>
      </c>
      <c r="AC7" s="120">
        <v>29</v>
      </c>
      <c r="AD7" s="120">
        <v>30</v>
      </c>
      <c r="AE7" s="120">
        <v>31</v>
      </c>
      <c r="AF7" s="120">
        <v>32</v>
      </c>
      <c r="AG7" s="117"/>
      <c r="AH7" s="117"/>
      <c r="AI7" s="117"/>
      <c r="AJ7" s="117"/>
      <c r="AK7" s="117"/>
      <c r="AL7" s="117"/>
      <c r="AM7" s="117"/>
      <c r="AN7" s="117"/>
    </row>
    <row r="8" spans="1:40" ht="20.100000000000001" customHeight="1" x14ac:dyDescent="0.2">
      <c r="A8" s="1" t="s">
        <v>153</v>
      </c>
      <c r="B8" s="121"/>
      <c r="C8" s="146">
        <v>30</v>
      </c>
      <c r="D8" s="146">
        <v>0</v>
      </c>
      <c r="E8" s="146">
        <v>0</v>
      </c>
      <c r="F8" s="146">
        <v>0</v>
      </c>
      <c r="G8" s="147">
        <v>0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147">
        <v>0</v>
      </c>
      <c r="N8" s="147">
        <v>0</v>
      </c>
      <c r="O8" s="147">
        <v>0</v>
      </c>
      <c r="P8" s="147">
        <v>0</v>
      </c>
      <c r="Q8" s="147">
        <v>0</v>
      </c>
      <c r="R8" s="147">
        <v>0</v>
      </c>
      <c r="S8" s="148">
        <v>30</v>
      </c>
      <c r="T8" s="147">
        <v>2</v>
      </c>
      <c r="U8" s="139">
        <v>1479.7</v>
      </c>
      <c r="V8" s="139">
        <v>0</v>
      </c>
      <c r="W8" s="139">
        <v>0</v>
      </c>
      <c r="X8" s="139">
        <v>0</v>
      </c>
      <c r="Y8" s="139">
        <v>1479.7</v>
      </c>
      <c r="Z8" s="149">
        <v>1.04</v>
      </c>
      <c r="AA8" s="139">
        <v>1</v>
      </c>
      <c r="AB8" s="139">
        <v>1.25</v>
      </c>
      <c r="AC8" s="149">
        <v>1</v>
      </c>
      <c r="AD8" s="139">
        <v>1923.6</v>
      </c>
      <c r="AE8" s="139">
        <v>27</v>
      </c>
      <c r="AF8" s="139">
        <v>1950.6</v>
      </c>
      <c r="AG8" s="117"/>
      <c r="AH8" s="117"/>
      <c r="AI8" s="117"/>
      <c r="AJ8" s="117"/>
      <c r="AK8" s="117"/>
      <c r="AL8" s="117"/>
      <c r="AM8" s="117"/>
      <c r="AN8" s="117"/>
    </row>
    <row r="9" spans="1:40" ht="24.75" customHeight="1" x14ac:dyDescent="0.2">
      <c r="A9" s="1" t="s">
        <v>154</v>
      </c>
      <c r="B9" s="121"/>
      <c r="C9" s="146">
        <v>0</v>
      </c>
      <c r="D9" s="146">
        <v>0</v>
      </c>
      <c r="E9" s="146">
        <v>0</v>
      </c>
      <c r="F9" s="146">
        <v>0</v>
      </c>
      <c r="G9" s="147">
        <v>0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147">
        <v>0</v>
      </c>
      <c r="N9" s="147">
        <v>0</v>
      </c>
      <c r="O9" s="147">
        <v>0</v>
      </c>
      <c r="P9" s="147">
        <v>0</v>
      </c>
      <c r="Q9" s="147">
        <v>0</v>
      </c>
      <c r="R9" s="147">
        <v>0</v>
      </c>
      <c r="S9" s="148">
        <v>0</v>
      </c>
      <c r="T9" s="147">
        <v>0</v>
      </c>
      <c r="U9" s="139">
        <v>0</v>
      </c>
      <c r="V9" s="139">
        <v>0</v>
      </c>
      <c r="W9" s="139">
        <v>0</v>
      </c>
      <c r="X9" s="139">
        <v>0</v>
      </c>
      <c r="Y9" s="139">
        <v>0</v>
      </c>
      <c r="Z9" s="149">
        <v>1</v>
      </c>
      <c r="AA9" s="139">
        <v>1</v>
      </c>
      <c r="AB9" s="139">
        <v>1</v>
      </c>
      <c r="AC9" s="149">
        <v>1</v>
      </c>
      <c r="AD9" s="139">
        <v>0</v>
      </c>
      <c r="AE9" s="139">
        <v>0</v>
      </c>
      <c r="AF9" s="139">
        <v>0</v>
      </c>
      <c r="AG9" s="124"/>
      <c r="AH9" s="124"/>
      <c r="AI9" s="124"/>
      <c r="AJ9" s="124"/>
      <c r="AK9" s="124"/>
      <c r="AL9" s="124"/>
      <c r="AM9" s="124"/>
      <c r="AN9" s="124"/>
    </row>
    <row r="10" spans="1:40" ht="20.100000000000001" customHeight="1" x14ac:dyDescent="0.2">
      <c r="A10" s="1" t="s">
        <v>155</v>
      </c>
      <c r="B10" s="121"/>
      <c r="C10" s="146">
        <v>0</v>
      </c>
      <c r="D10" s="146">
        <v>0</v>
      </c>
      <c r="E10" s="146">
        <v>0</v>
      </c>
      <c r="F10" s="146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7">
        <v>0</v>
      </c>
      <c r="S10" s="148">
        <v>0</v>
      </c>
      <c r="T10" s="147">
        <v>0</v>
      </c>
      <c r="U10" s="139">
        <v>0</v>
      </c>
      <c r="V10" s="139">
        <v>0</v>
      </c>
      <c r="W10" s="139">
        <v>0</v>
      </c>
      <c r="X10" s="139">
        <v>0</v>
      </c>
      <c r="Y10" s="139">
        <v>0</v>
      </c>
      <c r="Z10" s="149">
        <v>1</v>
      </c>
      <c r="AA10" s="139">
        <v>1</v>
      </c>
      <c r="AB10" s="139">
        <v>1</v>
      </c>
      <c r="AC10" s="149">
        <v>1</v>
      </c>
      <c r="AD10" s="139">
        <v>0</v>
      </c>
      <c r="AE10" s="139">
        <v>0</v>
      </c>
      <c r="AF10" s="139">
        <v>0</v>
      </c>
      <c r="AG10" s="124"/>
      <c r="AH10" s="124"/>
      <c r="AI10" s="124"/>
      <c r="AJ10" s="124"/>
      <c r="AK10" s="124"/>
      <c r="AL10" s="124"/>
      <c r="AM10" s="124"/>
      <c r="AN10" s="124"/>
    </row>
    <row r="11" spans="1:40" ht="20.100000000000001" customHeight="1" x14ac:dyDescent="0.2">
      <c r="A11" s="1" t="s">
        <v>156</v>
      </c>
      <c r="B11" s="121"/>
      <c r="C11" s="146">
        <v>0</v>
      </c>
      <c r="D11" s="146">
        <v>0</v>
      </c>
      <c r="E11" s="146">
        <v>0</v>
      </c>
      <c r="F11" s="146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7">
        <v>0</v>
      </c>
      <c r="S11" s="148">
        <v>0</v>
      </c>
      <c r="T11" s="147">
        <v>0</v>
      </c>
      <c r="U11" s="139">
        <v>0</v>
      </c>
      <c r="V11" s="139">
        <v>0</v>
      </c>
      <c r="W11" s="139">
        <v>0</v>
      </c>
      <c r="X11" s="139">
        <v>0</v>
      </c>
      <c r="Y11" s="139">
        <v>0</v>
      </c>
      <c r="Z11" s="149">
        <v>1</v>
      </c>
      <c r="AA11" s="139">
        <v>1</v>
      </c>
      <c r="AB11" s="139">
        <v>1</v>
      </c>
      <c r="AC11" s="149">
        <v>1</v>
      </c>
      <c r="AD11" s="139">
        <v>0</v>
      </c>
      <c r="AE11" s="139">
        <v>0</v>
      </c>
      <c r="AF11" s="139">
        <v>0</v>
      </c>
      <c r="AG11" s="124"/>
      <c r="AH11" s="124"/>
      <c r="AI11" s="124"/>
      <c r="AJ11" s="124"/>
      <c r="AK11" s="124"/>
      <c r="AL11" s="124"/>
      <c r="AM11" s="124"/>
      <c r="AN11" s="124"/>
    </row>
    <row r="12" spans="1:40" ht="23.25" customHeight="1" x14ac:dyDescent="0.2">
      <c r="A12" s="1" t="s">
        <v>157</v>
      </c>
      <c r="B12" s="121"/>
      <c r="C12" s="146">
        <v>20</v>
      </c>
      <c r="D12" s="146">
        <v>0</v>
      </c>
      <c r="E12" s="146">
        <v>0</v>
      </c>
      <c r="F12" s="146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7">
        <v>0</v>
      </c>
      <c r="S12" s="148">
        <v>20</v>
      </c>
      <c r="T12" s="147">
        <v>1</v>
      </c>
      <c r="U12" s="139">
        <v>922</v>
      </c>
      <c r="V12" s="139">
        <v>0</v>
      </c>
      <c r="W12" s="139">
        <v>0</v>
      </c>
      <c r="X12" s="139">
        <v>0</v>
      </c>
      <c r="Y12" s="139">
        <v>922</v>
      </c>
      <c r="Z12" s="149">
        <v>1</v>
      </c>
      <c r="AA12" s="139">
        <v>1.08</v>
      </c>
      <c r="AB12" s="139">
        <v>1.5</v>
      </c>
      <c r="AC12" s="149">
        <v>1</v>
      </c>
      <c r="AD12" s="139">
        <v>1493.6</v>
      </c>
      <c r="AE12" s="139">
        <v>18</v>
      </c>
      <c r="AF12" s="139">
        <v>1511.6</v>
      </c>
      <c r="AG12" s="124"/>
      <c r="AH12" s="124"/>
      <c r="AI12" s="124"/>
      <c r="AJ12" s="124"/>
      <c r="AK12" s="124"/>
      <c r="AL12" s="124"/>
      <c r="AM12" s="124"/>
      <c r="AN12" s="124"/>
    </row>
    <row r="13" spans="1:40" ht="24.75" customHeight="1" x14ac:dyDescent="0.2">
      <c r="A13" s="1" t="s">
        <v>158</v>
      </c>
      <c r="B13" s="121"/>
      <c r="C13" s="146">
        <v>8</v>
      </c>
      <c r="D13" s="146">
        <v>0</v>
      </c>
      <c r="E13" s="146">
        <v>0</v>
      </c>
      <c r="F13" s="146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7">
        <v>0</v>
      </c>
      <c r="S13" s="148">
        <v>8</v>
      </c>
      <c r="T13" s="147">
        <v>1</v>
      </c>
      <c r="U13" s="139">
        <v>368.8</v>
      </c>
      <c r="V13" s="139">
        <v>0</v>
      </c>
      <c r="W13" s="139">
        <v>0</v>
      </c>
      <c r="X13" s="139">
        <v>0</v>
      </c>
      <c r="Y13" s="139">
        <v>368.8</v>
      </c>
      <c r="Z13" s="149">
        <v>1</v>
      </c>
      <c r="AA13" s="139">
        <v>1.08</v>
      </c>
      <c r="AB13" s="139">
        <v>1.5</v>
      </c>
      <c r="AC13" s="149">
        <v>1</v>
      </c>
      <c r="AD13" s="139">
        <v>597.5</v>
      </c>
      <c r="AE13" s="139">
        <v>7.2</v>
      </c>
      <c r="AF13" s="139">
        <v>604.70000000000005</v>
      </c>
      <c r="AG13" s="124"/>
      <c r="AH13" s="124"/>
      <c r="AI13" s="124"/>
      <c r="AJ13" s="124"/>
      <c r="AK13" s="124"/>
      <c r="AL13" s="124"/>
      <c r="AM13" s="124"/>
      <c r="AN13" s="124"/>
    </row>
    <row r="14" spans="1:40" ht="20.100000000000001" customHeight="1" x14ac:dyDescent="0.2">
      <c r="A14" s="1" t="s">
        <v>159</v>
      </c>
      <c r="B14" s="121"/>
      <c r="C14" s="146">
        <v>0</v>
      </c>
      <c r="D14" s="146">
        <v>0</v>
      </c>
      <c r="E14" s="146">
        <v>0</v>
      </c>
      <c r="F14" s="146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7">
        <v>0</v>
      </c>
      <c r="S14" s="148">
        <v>0</v>
      </c>
      <c r="T14" s="147">
        <v>0</v>
      </c>
      <c r="U14" s="139">
        <v>0</v>
      </c>
      <c r="V14" s="139">
        <v>0</v>
      </c>
      <c r="W14" s="139">
        <v>0</v>
      </c>
      <c r="X14" s="139">
        <v>0</v>
      </c>
      <c r="Y14" s="139">
        <v>0</v>
      </c>
      <c r="Z14" s="149">
        <v>1</v>
      </c>
      <c r="AA14" s="139">
        <v>1</v>
      </c>
      <c r="AB14" s="139">
        <v>1</v>
      </c>
      <c r="AC14" s="149">
        <v>1</v>
      </c>
      <c r="AD14" s="139">
        <v>0</v>
      </c>
      <c r="AE14" s="139">
        <v>0</v>
      </c>
      <c r="AF14" s="139">
        <v>0</v>
      </c>
      <c r="AG14" s="124"/>
      <c r="AH14" s="124"/>
      <c r="AI14" s="124"/>
      <c r="AJ14" s="124"/>
      <c r="AK14" s="124"/>
      <c r="AL14" s="124"/>
      <c r="AM14" s="124"/>
      <c r="AN14" s="124"/>
    </row>
    <row r="15" spans="1:40" ht="20.100000000000001" customHeight="1" x14ac:dyDescent="0.2">
      <c r="A15" s="1" t="s">
        <v>160</v>
      </c>
      <c r="B15" s="121"/>
      <c r="C15" s="146">
        <v>0</v>
      </c>
      <c r="D15" s="146">
        <v>0</v>
      </c>
      <c r="E15" s="146">
        <v>0</v>
      </c>
      <c r="F15" s="146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7">
        <v>0</v>
      </c>
      <c r="S15" s="148">
        <v>0</v>
      </c>
      <c r="T15" s="147">
        <v>0</v>
      </c>
      <c r="U15" s="139">
        <v>0</v>
      </c>
      <c r="V15" s="139">
        <v>0</v>
      </c>
      <c r="W15" s="139">
        <v>0</v>
      </c>
      <c r="X15" s="139">
        <v>0</v>
      </c>
      <c r="Y15" s="139">
        <v>0</v>
      </c>
      <c r="Z15" s="149">
        <v>1</v>
      </c>
      <c r="AA15" s="139">
        <v>1</v>
      </c>
      <c r="AB15" s="139">
        <v>1</v>
      </c>
      <c r="AC15" s="149">
        <v>1</v>
      </c>
      <c r="AD15" s="139">
        <v>0</v>
      </c>
      <c r="AE15" s="139">
        <v>0</v>
      </c>
      <c r="AF15" s="139">
        <v>0</v>
      </c>
      <c r="AG15" s="124"/>
      <c r="AH15" s="124"/>
      <c r="AI15" s="124"/>
      <c r="AJ15" s="124"/>
      <c r="AK15" s="124"/>
      <c r="AL15" s="124"/>
      <c r="AM15" s="124"/>
      <c r="AN15" s="124"/>
    </row>
    <row r="16" spans="1:40" ht="20.100000000000001" customHeight="1" x14ac:dyDescent="0.2">
      <c r="A16" s="1" t="s">
        <v>161</v>
      </c>
      <c r="B16" s="121"/>
      <c r="C16" s="146">
        <v>0</v>
      </c>
      <c r="D16" s="146">
        <v>0</v>
      </c>
      <c r="E16" s="146">
        <v>0</v>
      </c>
      <c r="F16" s="146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7">
        <v>0</v>
      </c>
      <c r="S16" s="148">
        <v>0</v>
      </c>
      <c r="T16" s="147">
        <v>0</v>
      </c>
      <c r="U16" s="139">
        <v>0</v>
      </c>
      <c r="V16" s="139">
        <v>0</v>
      </c>
      <c r="W16" s="139">
        <v>0</v>
      </c>
      <c r="X16" s="139">
        <v>0</v>
      </c>
      <c r="Y16" s="139">
        <v>0</v>
      </c>
      <c r="Z16" s="149">
        <v>1</v>
      </c>
      <c r="AA16" s="139">
        <v>1</v>
      </c>
      <c r="AB16" s="139">
        <v>1</v>
      </c>
      <c r="AC16" s="149">
        <v>1</v>
      </c>
      <c r="AD16" s="139">
        <v>0</v>
      </c>
      <c r="AE16" s="139">
        <v>0</v>
      </c>
      <c r="AF16" s="139">
        <v>0</v>
      </c>
      <c r="AG16" s="124"/>
      <c r="AH16" s="124"/>
      <c r="AI16" s="124"/>
      <c r="AJ16" s="124"/>
      <c r="AK16" s="124"/>
      <c r="AL16" s="124"/>
      <c r="AM16" s="124"/>
      <c r="AN16" s="124"/>
    </row>
    <row r="17" spans="1:40" ht="20.100000000000001" customHeight="1" x14ac:dyDescent="0.2">
      <c r="A17" s="1" t="s">
        <v>162</v>
      </c>
      <c r="B17" s="121"/>
      <c r="C17" s="146">
        <v>15</v>
      </c>
      <c r="D17" s="146">
        <v>0</v>
      </c>
      <c r="E17" s="146">
        <v>0</v>
      </c>
      <c r="F17" s="146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7">
        <v>0</v>
      </c>
      <c r="S17" s="148">
        <v>15</v>
      </c>
      <c r="T17" s="147">
        <v>1</v>
      </c>
      <c r="U17" s="139">
        <v>691.5</v>
      </c>
      <c r="V17" s="139">
        <v>0</v>
      </c>
      <c r="W17" s="139">
        <v>0</v>
      </c>
      <c r="X17" s="139">
        <v>0</v>
      </c>
      <c r="Y17" s="139">
        <v>691.5</v>
      </c>
      <c r="Z17" s="149">
        <v>1</v>
      </c>
      <c r="AA17" s="139">
        <v>1</v>
      </c>
      <c r="AB17" s="139">
        <v>1.5</v>
      </c>
      <c r="AC17" s="149">
        <v>1</v>
      </c>
      <c r="AD17" s="139">
        <v>1037.3</v>
      </c>
      <c r="AE17" s="139">
        <v>13.5</v>
      </c>
      <c r="AF17" s="139">
        <v>1050.8</v>
      </c>
      <c r="AG17" s="124"/>
      <c r="AH17" s="124"/>
      <c r="AI17" s="124"/>
      <c r="AJ17" s="124"/>
      <c r="AK17" s="124"/>
      <c r="AL17" s="124"/>
      <c r="AM17" s="124"/>
      <c r="AN17" s="124"/>
    </row>
    <row r="18" spans="1:40" ht="20.100000000000001" customHeight="1" x14ac:dyDescent="0.2">
      <c r="A18" s="1" t="s">
        <v>163</v>
      </c>
      <c r="B18" s="121"/>
      <c r="C18" s="146">
        <v>0</v>
      </c>
      <c r="D18" s="146">
        <v>0</v>
      </c>
      <c r="E18" s="146">
        <v>0</v>
      </c>
      <c r="F18" s="146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7">
        <v>0</v>
      </c>
      <c r="S18" s="148">
        <v>0</v>
      </c>
      <c r="T18" s="147">
        <v>0</v>
      </c>
      <c r="U18" s="139">
        <v>0</v>
      </c>
      <c r="V18" s="139">
        <v>0</v>
      </c>
      <c r="W18" s="139">
        <v>0</v>
      </c>
      <c r="X18" s="139">
        <v>0</v>
      </c>
      <c r="Y18" s="139">
        <v>0</v>
      </c>
      <c r="Z18" s="149">
        <v>1</v>
      </c>
      <c r="AA18" s="139">
        <v>1</v>
      </c>
      <c r="AB18" s="139">
        <v>1</v>
      </c>
      <c r="AC18" s="149">
        <v>1</v>
      </c>
      <c r="AD18" s="139">
        <v>0</v>
      </c>
      <c r="AE18" s="139">
        <v>0</v>
      </c>
      <c r="AF18" s="139">
        <v>0</v>
      </c>
      <c r="AG18" s="124"/>
      <c r="AH18" s="124"/>
      <c r="AI18" s="124"/>
      <c r="AJ18" s="124"/>
      <c r="AK18" s="124"/>
      <c r="AL18" s="124"/>
      <c r="AM18" s="124"/>
      <c r="AN18" s="124"/>
    </row>
    <row r="19" spans="1:40" ht="20.100000000000001" customHeight="1" x14ac:dyDescent="0.2">
      <c r="A19" s="1" t="s">
        <v>164</v>
      </c>
      <c r="B19" s="121"/>
      <c r="C19" s="146">
        <v>0</v>
      </c>
      <c r="D19" s="146">
        <v>0</v>
      </c>
      <c r="E19" s="146">
        <v>0</v>
      </c>
      <c r="F19" s="146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7">
        <v>0</v>
      </c>
      <c r="S19" s="148">
        <v>0</v>
      </c>
      <c r="T19" s="147">
        <v>0</v>
      </c>
      <c r="U19" s="139">
        <v>0</v>
      </c>
      <c r="V19" s="139">
        <v>0</v>
      </c>
      <c r="W19" s="139">
        <v>0</v>
      </c>
      <c r="X19" s="139">
        <v>0</v>
      </c>
      <c r="Y19" s="139">
        <v>0</v>
      </c>
      <c r="Z19" s="149">
        <v>1</v>
      </c>
      <c r="AA19" s="139">
        <v>1</v>
      </c>
      <c r="AB19" s="139">
        <v>1</v>
      </c>
      <c r="AC19" s="149">
        <v>1</v>
      </c>
      <c r="AD19" s="139">
        <v>0</v>
      </c>
      <c r="AE19" s="139">
        <v>0</v>
      </c>
      <c r="AF19" s="139">
        <v>0</v>
      </c>
      <c r="AG19" s="124"/>
      <c r="AH19" s="124"/>
      <c r="AI19" s="124"/>
      <c r="AJ19" s="124"/>
      <c r="AK19" s="124"/>
      <c r="AL19" s="124"/>
      <c r="AM19" s="124"/>
      <c r="AN19" s="124"/>
    </row>
    <row r="20" spans="1:40" ht="33.75" customHeight="1" x14ac:dyDescent="0.2">
      <c r="A20" s="1" t="s">
        <v>165</v>
      </c>
      <c r="B20" s="121"/>
      <c r="C20" s="146">
        <v>14</v>
      </c>
      <c r="D20" s="146">
        <v>0</v>
      </c>
      <c r="E20" s="146">
        <v>6</v>
      </c>
      <c r="F20" s="146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7">
        <v>0</v>
      </c>
      <c r="S20" s="148">
        <v>20</v>
      </c>
      <c r="T20" s="147">
        <v>2</v>
      </c>
      <c r="U20" s="139">
        <v>977.3</v>
      </c>
      <c r="V20" s="139">
        <v>0</v>
      </c>
      <c r="W20" s="139">
        <v>0</v>
      </c>
      <c r="X20" s="139">
        <v>0</v>
      </c>
      <c r="Y20" s="139">
        <v>977.3</v>
      </c>
      <c r="Z20" s="149">
        <v>1</v>
      </c>
      <c r="AA20" s="139">
        <v>1</v>
      </c>
      <c r="AB20" s="139">
        <v>1.25</v>
      </c>
      <c r="AC20" s="149">
        <v>1</v>
      </c>
      <c r="AD20" s="139">
        <v>1221.5999999999999</v>
      </c>
      <c r="AE20" s="139">
        <v>18</v>
      </c>
      <c r="AF20" s="139">
        <v>1239.5999999999999</v>
      </c>
      <c r="AG20" s="124"/>
      <c r="AH20" s="124"/>
      <c r="AI20" s="124"/>
      <c r="AJ20" s="124"/>
      <c r="AK20" s="124"/>
      <c r="AL20" s="124"/>
      <c r="AM20" s="124"/>
      <c r="AN20" s="124"/>
    </row>
    <row r="21" spans="1:40" ht="20.100000000000001" customHeight="1" x14ac:dyDescent="0.2">
      <c r="A21" s="1" t="s">
        <v>166</v>
      </c>
      <c r="B21" s="121"/>
      <c r="C21" s="146">
        <v>0</v>
      </c>
      <c r="D21" s="146">
        <v>0</v>
      </c>
      <c r="E21" s="146">
        <v>0</v>
      </c>
      <c r="F21" s="146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7">
        <v>0</v>
      </c>
      <c r="S21" s="148">
        <v>0</v>
      </c>
      <c r="T21" s="147">
        <v>0</v>
      </c>
      <c r="U21" s="139">
        <v>0</v>
      </c>
      <c r="V21" s="139">
        <v>0</v>
      </c>
      <c r="W21" s="139">
        <v>0</v>
      </c>
      <c r="X21" s="139">
        <v>0</v>
      </c>
      <c r="Y21" s="139">
        <v>0</v>
      </c>
      <c r="Z21" s="149">
        <v>1</v>
      </c>
      <c r="AA21" s="139">
        <v>1</v>
      </c>
      <c r="AB21" s="139">
        <v>1</v>
      </c>
      <c r="AC21" s="149">
        <v>1</v>
      </c>
      <c r="AD21" s="139">
        <v>0</v>
      </c>
      <c r="AE21" s="139">
        <v>0</v>
      </c>
      <c r="AF21" s="139">
        <v>0</v>
      </c>
      <c r="AG21" s="124"/>
      <c r="AH21" s="124"/>
      <c r="AI21" s="124"/>
      <c r="AJ21" s="124"/>
      <c r="AK21" s="124"/>
      <c r="AL21" s="124"/>
      <c r="AM21" s="124"/>
      <c r="AN21" s="124"/>
    </row>
    <row r="22" spans="1:40" ht="20.100000000000001" customHeight="1" x14ac:dyDescent="0.2">
      <c r="A22" s="63" t="s">
        <v>167</v>
      </c>
      <c r="B22" s="121"/>
      <c r="C22" s="146">
        <v>5</v>
      </c>
      <c r="D22" s="146">
        <v>0</v>
      </c>
      <c r="E22" s="146">
        <v>5</v>
      </c>
      <c r="F22" s="146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7">
        <v>0</v>
      </c>
      <c r="S22" s="148">
        <v>10</v>
      </c>
      <c r="T22" s="147">
        <v>2</v>
      </c>
      <c r="U22" s="139">
        <v>507.1</v>
      </c>
      <c r="V22" s="139">
        <v>0</v>
      </c>
      <c r="W22" s="139">
        <v>0</v>
      </c>
      <c r="X22" s="139">
        <v>0</v>
      </c>
      <c r="Y22" s="139">
        <v>507.1</v>
      </c>
      <c r="Z22" s="149">
        <v>1.04</v>
      </c>
      <c r="AA22" s="139">
        <v>1</v>
      </c>
      <c r="AB22" s="139">
        <v>1.25</v>
      </c>
      <c r="AC22" s="149">
        <v>1</v>
      </c>
      <c r="AD22" s="139">
        <v>659.2</v>
      </c>
      <c r="AE22" s="139">
        <v>9</v>
      </c>
      <c r="AF22" s="139">
        <v>668.2</v>
      </c>
      <c r="AG22" s="124"/>
      <c r="AH22" s="124"/>
      <c r="AI22" s="124"/>
      <c r="AJ22" s="124"/>
      <c r="AK22" s="124"/>
      <c r="AL22" s="124"/>
      <c r="AM22" s="124"/>
      <c r="AN22" s="124"/>
    </row>
    <row r="23" spans="1:40" ht="33" customHeight="1" x14ac:dyDescent="0.2">
      <c r="A23" s="1" t="s">
        <v>168</v>
      </c>
      <c r="B23" s="121"/>
      <c r="C23" s="146">
        <v>0</v>
      </c>
      <c r="D23" s="146">
        <v>0</v>
      </c>
      <c r="E23" s="146">
        <v>0</v>
      </c>
      <c r="F23" s="146">
        <v>0</v>
      </c>
      <c r="G23" s="147">
        <v>0</v>
      </c>
      <c r="H23" s="147">
        <v>0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7">
        <v>0</v>
      </c>
      <c r="S23" s="148">
        <v>0</v>
      </c>
      <c r="T23" s="147">
        <v>0</v>
      </c>
      <c r="U23" s="139">
        <v>0</v>
      </c>
      <c r="V23" s="139">
        <v>0</v>
      </c>
      <c r="W23" s="139">
        <v>0</v>
      </c>
      <c r="X23" s="139">
        <v>0</v>
      </c>
      <c r="Y23" s="139">
        <v>0</v>
      </c>
      <c r="Z23" s="149">
        <v>1</v>
      </c>
      <c r="AA23" s="139">
        <v>1</v>
      </c>
      <c r="AB23" s="139">
        <v>1</v>
      </c>
      <c r="AC23" s="149">
        <v>1</v>
      </c>
      <c r="AD23" s="139">
        <v>0</v>
      </c>
      <c r="AE23" s="139">
        <v>0</v>
      </c>
      <c r="AF23" s="139">
        <v>0</v>
      </c>
      <c r="AG23" s="124"/>
      <c r="AH23" s="124"/>
      <c r="AI23" s="124"/>
      <c r="AJ23" s="124"/>
      <c r="AK23" s="124"/>
      <c r="AL23" s="124"/>
      <c r="AM23" s="124"/>
      <c r="AN23" s="124"/>
    </row>
    <row r="24" spans="1:40" ht="36" customHeight="1" x14ac:dyDescent="0.2">
      <c r="A24" s="1" t="s">
        <v>169</v>
      </c>
      <c r="B24" s="121"/>
      <c r="C24" s="146">
        <v>0</v>
      </c>
      <c r="D24" s="146">
        <v>0</v>
      </c>
      <c r="E24" s="146">
        <v>0</v>
      </c>
      <c r="F24" s="146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7">
        <v>0</v>
      </c>
      <c r="S24" s="148">
        <v>0</v>
      </c>
      <c r="T24" s="147">
        <v>0</v>
      </c>
      <c r="U24" s="139">
        <v>0</v>
      </c>
      <c r="V24" s="139">
        <v>0</v>
      </c>
      <c r="W24" s="139">
        <v>0</v>
      </c>
      <c r="X24" s="139">
        <v>0</v>
      </c>
      <c r="Y24" s="139">
        <v>0</v>
      </c>
      <c r="Z24" s="149">
        <v>1</v>
      </c>
      <c r="AA24" s="139">
        <v>1</v>
      </c>
      <c r="AB24" s="139">
        <v>1</v>
      </c>
      <c r="AC24" s="149">
        <v>1</v>
      </c>
      <c r="AD24" s="139">
        <v>0</v>
      </c>
      <c r="AE24" s="139">
        <v>0</v>
      </c>
      <c r="AF24" s="139">
        <v>0</v>
      </c>
      <c r="AG24" s="124"/>
      <c r="AH24" s="124"/>
      <c r="AI24" s="124"/>
      <c r="AJ24" s="124"/>
      <c r="AK24" s="124"/>
      <c r="AL24" s="124"/>
      <c r="AM24" s="124"/>
      <c r="AN24" s="124"/>
    </row>
    <row r="25" spans="1:40" ht="20.100000000000001" customHeight="1" x14ac:dyDescent="0.2">
      <c r="A25" s="1" t="s">
        <v>245</v>
      </c>
      <c r="B25" s="121"/>
      <c r="C25" s="146">
        <v>0</v>
      </c>
      <c r="D25" s="146">
        <v>0</v>
      </c>
      <c r="E25" s="146">
        <v>0</v>
      </c>
      <c r="F25" s="146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7">
        <v>0</v>
      </c>
      <c r="S25" s="148">
        <v>0</v>
      </c>
      <c r="T25" s="147">
        <v>0</v>
      </c>
      <c r="U25" s="139">
        <v>0</v>
      </c>
      <c r="V25" s="139">
        <v>0</v>
      </c>
      <c r="W25" s="139">
        <v>0</v>
      </c>
      <c r="X25" s="139">
        <v>0</v>
      </c>
      <c r="Y25" s="139">
        <v>0</v>
      </c>
      <c r="Z25" s="149">
        <v>1</v>
      </c>
      <c r="AA25" s="139">
        <v>1</v>
      </c>
      <c r="AB25" s="139">
        <v>1</v>
      </c>
      <c r="AC25" s="149">
        <v>1</v>
      </c>
      <c r="AD25" s="139">
        <v>0</v>
      </c>
      <c r="AE25" s="139">
        <v>0</v>
      </c>
      <c r="AF25" s="139">
        <v>0</v>
      </c>
      <c r="AG25" s="124"/>
      <c r="AH25" s="124"/>
      <c r="AI25" s="124"/>
      <c r="AJ25" s="124"/>
      <c r="AK25" s="124"/>
      <c r="AL25" s="124"/>
      <c r="AM25" s="124"/>
      <c r="AN25" s="124"/>
    </row>
    <row r="26" spans="1:40" ht="20.100000000000001" customHeight="1" x14ac:dyDescent="0.2">
      <c r="A26" s="1" t="s">
        <v>285</v>
      </c>
      <c r="B26" s="121"/>
      <c r="C26" s="146">
        <v>0</v>
      </c>
      <c r="D26" s="146">
        <v>0</v>
      </c>
      <c r="E26" s="146">
        <v>0</v>
      </c>
      <c r="F26" s="146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7">
        <v>0</v>
      </c>
      <c r="S26" s="148">
        <v>0</v>
      </c>
      <c r="T26" s="147">
        <v>0</v>
      </c>
      <c r="U26" s="139">
        <v>0</v>
      </c>
      <c r="V26" s="139">
        <v>0</v>
      </c>
      <c r="W26" s="139">
        <v>0</v>
      </c>
      <c r="X26" s="139">
        <v>0</v>
      </c>
      <c r="Y26" s="139">
        <v>0</v>
      </c>
      <c r="Z26" s="149">
        <v>1</v>
      </c>
      <c r="AA26" s="139">
        <v>1</v>
      </c>
      <c r="AB26" s="139">
        <v>1</v>
      </c>
      <c r="AC26" s="149">
        <v>1</v>
      </c>
      <c r="AD26" s="139">
        <v>0</v>
      </c>
      <c r="AE26" s="139">
        <v>0</v>
      </c>
      <c r="AF26" s="139">
        <v>0</v>
      </c>
      <c r="AG26" s="124"/>
      <c r="AH26" s="124"/>
      <c r="AI26" s="124"/>
      <c r="AJ26" s="124"/>
      <c r="AK26" s="124"/>
      <c r="AL26" s="124"/>
      <c r="AM26" s="124"/>
      <c r="AN26" s="124"/>
    </row>
    <row r="27" spans="1:40" ht="20.100000000000001" customHeight="1" x14ac:dyDescent="0.2">
      <c r="A27" s="1" t="s">
        <v>171</v>
      </c>
      <c r="B27" s="121"/>
      <c r="C27" s="146">
        <v>15</v>
      </c>
      <c r="D27" s="146">
        <v>0</v>
      </c>
      <c r="E27" s="146">
        <v>0</v>
      </c>
      <c r="F27" s="146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7">
        <v>0</v>
      </c>
      <c r="S27" s="148">
        <v>15</v>
      </c>
      <c r="T27" s="147">
        <v>2</v>
      </c>
      <c r="U27" s="139">
        <v>691.5</v>
      </c>
      <c r="V27" s="139">
        <v>0</v>
      </c>
      <c r="W27" s="139">
        <v>0</v>
      </c>
      <c r="X27" s="139">
        <v>0</v>
      </c>
      <c r="Y27" s="139">
        <v>691.5</v>
      </c>
      <c r="Z27" s="149">
        <v>1</v>
      </c>
      <c r="AA27" s="139">
        <v>1.08</v>
      </c>
      <c r="AB27" s="139">
        <v>1.25</v>
      </c>
      <c r="AC27" s="149">
        <v>1</v>
      </c>
      <c r="AD27" s="139">
        <v>933.5</v>
      </c>
      <c r="AE27" s="139">
        <v>13.5</v>
      </c>
      <c r="AF27" s="139">
        <v>947</v>
      </c>
      <c r="AG27" s="124"/>
      <c r="AH27" s="124"/>
      <c r="AI27" s="124"/>
      <c r="AJ27" s="124"/>
      <c r="AK27" s="124"/>
      <c r="AL27" s="124"/>
      <c r="AM27" s="124"/>
      <c r="AN27" s="124"/>
    </row>
    <row r="28" spans="1:40" ht="20.100000000000001" customHeight="1" x14ac:dyDescent="0.2">
      <c r="A28" s="1" t="s">
        <v>286</v>
      </c>
      <c r="B28" s="121"/>
      <c r="C28" s="146">
        <v>0</v>
      </c>
      <c r="D28" s="146">
        <v>0</v>
      </c>
      <c r="E28" s="146">
        <v>0</v>
      </c>
      <c r="F28" s="146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7">
        <v>0</v>
      </c>
      <c r="S28" s="148">
        <v>0</v>
      </c>
      <c r="T28" s="147">
        <v>0</v>
      </c>
      <c r="U28" s="139">
        <v>0</v>
      </c>
      <c r="V28" s="139">
        <v>0</v>
      </c>
      <c r="W28" s="139">
        <v>0</v>
      </c>
      <c r="X28" s="139">
        <v>0</v>
      </c>
      <c r="Y28" s="139">
        <v>0</v>
      </c>
      <c r="Z28" s="149">
        <v>1</v>
      </c>
      <c r="AA28" s="139">
        <v>1</v>
      </c>
      <c r="AB28" s="139">
        <v>1</v>
      </c>
      <c r="AC28" s="149">
        <v>1</v>
      </c>
      <c r="AD28" s="139">
        <v>0</v>
      </c>
      <c r="AE28" s="139">
        <v>0</v>
      </c>
      <c r="AF28" s="139">
        <v>0</v>
      </c>
      <c r="AG28" s="124"/>
      <c r="AH28" s="124"/>
      <c r="AI28" s="124"/>
      <c r="AJ28" s="124"/>
      <c r="AK28" s="124"/>
      <c r="AL28" s="124"/>
      <c r="AM28" s="124"/>
      <c r="AN28" s="124"/>
    </row>
    <row r="29" spans="1:40" ht="20.100000000000001" customHeight="1" x14ac:dyDescent="0.2">
      <c r="A29" s="64" t="s">
        <v>13</v>
      </c>
      <c r="B29" s="121"/>
      <c r="C29" s="122">
        <v>107</v>
      </c>
      <c r="D29" s="122">
        <v>0</v>
      </c>
      <c r="E29" s="122">
        <v>11</v>
      </c>
      <c r="F29" s="122">
        <v>0</v>
      </c>
      <c r="G29" s="122">
        <v>0</v>
      </c>
      <c r="H29" s="122">
        <v>0</v>
      </c>
      <c r="I29" s="122">
        <v>0</v>
      </c>
      <c r="J29" s="122">
        <v>0</v>
      </c>
      <c r="K29" s="122">
        <v>0</v>
      </c>
      <c r="L29" s="122">
        <v>0</v>
      </c>
      <c r="M29" s="122">
        <v>0</v>
      </c>
      <c r="N29" s="122">
        <v>0</v>
      </c>
      <c r="O29" s="122">
        <v>0</v>
      </c>
      <c r="P29" s="122">
        <v>0</v>
      </c>
      <c r="Q29" s="122">
        <v>0</v>
      </c>
      <c r="R29" s="122">
        <v>0</v>
      </c>
      <c r="S29" s="122">
        <v>118</v>
      </c>
      <c r="T29" s="122">
        <v>11</v>
      </c>
      <c r="U29" s="122">
        <v>5637.9000000000005</v>
      </c>
      <c r="V29" s="122">
        <v>0</v>
      </c>
      <c r="W29" s="122">
        <v>0</v>
      </c>
      <c r="X29" s="122">
        <v>0</v>
      </c>
      <c r="Y29" s="122">
        <v>5637.9000000000005</v>
      </c>
      <c r="Z29" s="122"/>
      <c r="AA29" s="122"/>
      <c r="AB29" s="122"/>
      <c r="AC29" s="122"/>
      <c r="AD29" s="122">
        <v>7866.3</v>
      </c>
      <c r="AE29" s="122">
        <v>106.2</v>
      </c>
      <c r="AF29" s="122">
        <v>7972.4999999999991</v>
      </c>
      <c r="AG29" s="124"/>
      <c r="AH29" s="124"/>
      <c r="AI29" s="124"/>
      <c r="AJ29" s="124"/>
      <c r="AK29" s="124"/>
      <c r="AL29" s="124"/>
      <c r="AM29" s="124"/>
      <c r="AN29" s="124"/>
    </row>
    <row r="30" spans="1:40" ht="12.75" customHeight="1" x14ac:dyDescent="0.2">
      <c r="A30" s="124"/>
      <c r="B30" s="124"/>
      <c r="C30" s="124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</row>
    <row r="31" spans="1:40" ht="12.75" customHeight="1" x14ac:dyDescent="0.2">
      <c r="A31" s="124"/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</row>
    <row r="32" spans="1:40" ht="12.75" customHeight="1" x14ac:dyDescent="0.2">
      <c r="A32" s="124"/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</row>
    <row r="33" spans="1:40" ht="12.75" customHeight="1" x14ac:dyDescent="0.2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</row>
    <row r="34" spans="1:40" ht="12.75" customHeight="1" x14ac:dyDescent="0.2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</row>
    <row r="35" spans="1:40" ht="12.75" customHeight="1" x14ac:dyDescent="0.2">
      <c r="A35" s="124"/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</row>
    <row r="36" spans="1:40" ht="12.75" customHeight="1" x14ac:dyDescent="0.2">
      <c r="A36" s="124"/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</row>
    <row r="37" spans="1:40" ht="12.75" customHeight="1" x14ac:dyDescent="0.2">
      <c r="A37" s="124"/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</row>
    <row r="38" spans="1:40" ht="12.75" customHeight="1" x14ac:dyDescent="0.2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</row>
    <row r="39" spans="1:40" ht="12.75" customHeight="1" x14ac:dyDescent="0.2">
      <c r="A39" s="124"/>
      <c r="B39" s="124"/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</row>
    <row r="40" spans="1:40" ht="12.75" customHeight="1" x14ac:dyDescent="0.2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</row>
    <row r="41" spans="1:40" ht="12.75" customHeight="1" x14ac:dyDescent="0.2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</row>
    <row r="42" spans="1:40" ht="12.75" customHeight="1" x14ac:dyDescent="0.2">
      <c r="A42" s="124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</row>
    <row r="43" spans="1:40" ht="12.75" customHeight="1" x14ac:dyDescent="0.2">
      <c r="A43" s="124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</row>
    <row r="44" spans="1:40" ht="12.75" customHeight="1" x14ac:dyDescent="0.2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</row>
    <row r="45" spans="1:40" ht="12.75" customHeight="1" x14ac:dyDescent="0.2">
      <c r="A45" s="124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</row>
    <row r="46" spans="1:40" ht="12.75" customHeight="1" x14ac:dyDescent="0.2">
      <c r="A46" s="124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</row>
    <row r="47" spans="1:40" ht="12.75" customHeight="1" x14ac:dyDescent="0.2">
      <c r="A47" s="124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  <c r="W47" s="124"/>
      <c r="X47" s="124"/>
      <c r="Y47" s="124"/>
      <c r="Z47" s="124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</row>
    <row r="48" spans="1:40" ht="12.75" customHeight="1" x14ac:dyDescent="0.2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A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N48" s="124"/>
    </row>
    <row r="49" spans="1:40" ht="12.75" customHeight="1" x14ac:dyDescent="0.2">
      <c r="A49" s="124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</row>
    <row r="50" spans="1:40" ht="12.75" customHeight="1" x14ac:dyDescent="0.2">
      <c r="A50" s="124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  <c r="W50" s="124"/>
      <c r="X50" s="124"/>
      <c r="Y50" s="124"/>
      <c r="Z50" s="124"/>
      <c r="AA50" s="124"/>
      <c r="AB50" s="124"/>
      <c r="AC50" s="124"/>
      <c r="AD50" s="124"/>
      <c r="AE50" s="124"/>
      <c r="AF50" s="124"/>
      <c r="AG50" s="124"/>
      <c r="AH50" s="124"/>
      <c r="AI50" s="124"/>
      <c r="AJ50" s="124"/>
      <c r="AK50" s="124"/>
      <c r="AL50" s="124"/>
      <c r="AM50" s="124"/>
      <c r="AN50" s="124"/>
    </row>
    <row r="51" spans="1:40" ht="12.75" customHeight="1" x14ac:dyDescent="0.2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24"/>
      <c r="AH51" s="124"/>
      <c r="AI51" s="124"/>
      <c r="AJ51" s="124"/>
      <c r="AK51" s="124"/>
      <c r="AL51" s="124"/>
      <c r="AM51" s="124"/>
      <c r="AN51" s="124"/>
    </row>
    <row r="52" spans="1:40" ht="12.75" customHeight="1" x14ac:dyDescent="0.2">
      <c r="A52" s="124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24"/>
    </row>
    <row r="53" spans="1:40" ht="12.75" customHeight="1" x14ac:dyDescent="0.2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</row>
    <row r="54" spans="1:40" ht="12.75" customHeight="1" x14ac:dyDescent="0.2">
      <c r="A54" s="124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4"/>
      <c r="AN54" s="124"/>
    </row>
    <row r="55" spans="1:40" ht="12.75" customHeight="1" x14ac:dyDescent="0.2">
      <c r="A55" s="124"/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24"/>
    </row>
    <row r="56" spans="1:40" ht="12.75" customHeight="1" x14ac:dyDescent="0.2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24"/>
    </row>
    <row r="57" spans="1:40" ht="12.75" customHeight="1" x14ac:dyDescent="0.2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24"/>
    </row>
    <row r="58" spans="1:40" ht="12.75" customHeight="1" x14ac:dyDescent="0.2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</row>
    <row r="59" spans="1:40" ht="12.75" customHeight="1" x14ac:dyDescent="0.2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  <c r="W59" s="124"/>
      <c r="X59" s="124"/>
      <c r="Y59" s="124"/>
      <c r="Z59" s="124"/>
      <c r="AA59" s="124"/>
      <c r="AB59" s="124"/>
      <c r="AC59" s="124"/>
      <c r="AD59" s="124"/>
      <c r="AE59" s="124"/>
      <c r="AF59" s="124"/>
      <c r="AG59" s="124"/>
      <c r="AH59" s="124"/>
      <c r="AI59" s="124"/>
      <c r="AJ59" s="124"/>
      <c r="AK59" s="124"/>
      <c r="AL59" s="124"/>
      <c r="AM59" s="124"/>
      <c r="AN59" s="124"/>
    </row>
    <row r="60" spans="1:40" ht="12.75" customHeight="1" x14ac:dyDescent="0.2">
      <c r="A60" s="124"/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</row>
    <row r="61" spans="1:40" ht="12.75" customHeight="1" x14ac:dyDescent="0.2">
      <c r="A61" s="124"/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24"/>
      <c r="Y61" s="124"/>
      <c r="Z61" s="124"/>
      <c r="AA61" s="124"/>
      <c r="AB61" s="124"/>
      <c r="AC61" s="124"/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24"/>
    </row>
    <row r="62" spans="1:40" ht="12.75" customHeight="1" x14ac:dyDescent="0.2">
      <c r="A62" s="124"/>
      <c r="B62" s="124"/>
      <c r="C62" s="124"/>
      <c r="D62" s="124"/>
      <c r="E62" s="124"/>
      <c r="F62" s="124"/>
      <c r="G62" s="124"/>
      <c r="H62" s="124"/>
      <c r="I62" s="124"/>
      <c r="J62" s="124"/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  <c r="W62" s="124"/>
      <c r="X62" s="124"/>
      <c r="Y62" s="124"/>
      <c r="Z62" s="124"/>
      <c r="AA62" s="124"/>
      <c r="AB62" s="124"/>
      <c r="AC62" s="124"/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24"/>
    </row>
    <row r="63" spans="1:40" ht="12.75" customHeight="1" x14ac:dyDescent="0.2">
      <c r="A63" s="124"/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</row>
    <row r="64" spans="1:40" ht="12.75" customHeight="1" x14ac:dyDescent="0.2">
      <c r="A64" s="124"/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</row>
    <row r="65" spans="1:40" ht="12.75" customHeight="1" x14ac:dyDescent="0.2">
      <c r="A65" s="124"/>
      <c r="B65" s="124"/>
      <c r="C65" s="124"/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</row>
    <row r="66" spans="1:40" ht="12.75" customHeight="1" x14ac:dyDescent="0.2">
      <c r="A66" s="124"/>
      <c r="B66" s="124"/>
      <c r="C66" s="124"/>
      <c r="D66" s="124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  <c r="W66" s="124"/>
      <c r="X66" s="124"/>
      <c r="Y66" s="124"/>
      <c r="Z66" s="124"/>
      <c r="AA66" s="124"/>
      <c r="AB66" s="124"/>
      <c r="AC66" s="124"/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24"/>
    </row>
    <row r="67" spans="1:40" ht="12.75" customHeight="1" x14ac:dyDescent="0.2">
      <c r="A67" s="124"/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</row>
    <row r="68" spans="1:40" ht="12.75" customHeight="1" x14ac:dyDescent="0.2">
      <c r="A68" s="124"/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24"/>
    </row>
    <row r="69" spans="1:40" ht="12.75" customHeight="1" x14ac:dyDescent="0.2">
      <c r="A69" s="124"/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</row>
    <row r="70" spans="1:40" ht="12.75" customHeight="1" x14ac:dyDescent="0.2">
      <c r="A70" s="124"/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24"/>
    </row>
    <row r="71" spans="1:40" ht="12.75" customHeight="1" x14ac:dyDescent="0.2">
      <c r="A71" s="124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24"/>
    </row>
    <row r="72" spans="1:40" ht="12.75" customHeight="1" x14ac:dyDescent="0.2">
      <c r="A72" s="124"/>
      <c r="B72" s="124"/>
      <c r="C72" s="124"/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  <c r="W72" s="124"/>
      <c r="X72" s="124"/>
      <c r="Y72" s="124"/>
      <c r="Z72" s="124"/>
      <c r="AA72" s="124"/>
      <c r="AB72" s="124"/>
      <c r="AC72" s="124"/>
      <c r="AD72" s="124"/>
      <c r="AE72" s="124"/>
      <c r="AF72" s="124"/>
      <c r="AG72" s="124"/>
      <c r="AH72" s="124"/>
      <c r="AI72" s="124"/>
      <c r="AJ72" s="124"/>
      <c r="AK72" s="124"/>
      <c r="AL72" s="124"/>
      <c r="AM72" s="124"/>
      <c r="AN72" s="124"/>
    </row>
    <row r="73" spans="1:40" ht="12.75" customHeight="1" x14ac:dyDescent="0.2">
      <c r="A73" s="124"/>
      <c r="B73" s="124"/>
      <c r="C73" s="124"/>
      <c r="D73" s="124"/>
      <c r="E73" s="124"/>
      <c r="F73" s="124"/>
      <c r="G73" s="124"/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4"/>
      <c r="Z73" s="124"/>
      <c r="AA73" s="124"/>
      <c r="AB73" s="124"/>
      <c r="AC73" s="124"/>
      <c r="AD73" s="124"/>
      <c r="AE73" s="124"/>
      <c r="AF73" s="124"/>
      <c r="AG73" s="124"/>
      <c r="AH73" s="124"/>
      <c r="AI73" s="124"/>
      <c r="AJ73" s="124"/>
      <c r="AK73" s="124"/>
      <c r="AL73" s="124"/>
      <c r="AM73" s="124"/>
      <c r="AN73" s="124"/>
    </row>
    <row r="74" spans="1:40" ht="12.75" customHeight="1" x14ac:dyDescent="0.2">
      <c r="A74" s="124"/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</row>
    <row r="75" spans="1:40" ht="12.75" customHeight="1" x14ac:dyDescent="0.2">
      <c r="A75" s="124"/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</row>
    <row r="76" spans="1:40" ht="12.75" customHeight="1" x14ac:dyDescent="0.2">
      <c r="A76" s="124"/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</row>
    <row r="77" spans="1:40" ht="12.75" customHeight="1" x14ac:dyDescent="0.2">
      <c r="A77" s="124"/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</row>
    <row r="78" spans="1:40" ht="12.75" customHeight="1" x14ac:dyDescent="0.2">
      <c r="A78" s="124"/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</row>
    <row r="79" spans="1:40" ht="12.75" customHeight="1" x14ac:dyDescent="0.2">
      <c r="A79" s="124"/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</row>
    <row r="80" spans="1:40" ht="12.75" customHeight="1" x14ac:dyDescent="0.2">
      <c r="A80" s="124"/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24"/>
    </row>
    <row r="81" spans="1:40" ht="12.75" customHeight="1" x14ac:dyDescent="0.2">
      <c r="A81" s="124"/>
      <c r="B81" s="124"/>
      <c r="C81" s="124"/>
      <c r="D81" s="124"/>
      <c r="E81" s="124"/>
      <c r="F81" s="124"/>
      <c r="G81" s="124"/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</row>
    <row r="82" spans="1:40" ht="12.75" customHeight="1" x14ac:dyDescent="0.2">
      <c r="A82" s="124"/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</row>
    <row r="83" spans="1:40" ht="12.75" customHeight="1" x14ac:dyDescent="0.2">
      <c r="A83" s="124"/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</row>
    <row r="84" spans="1:40" ht="12.75" customHeight="1" x14ac:dyDescent="0.2">
      <c r="A84" s="124"/>
      <c r="B84" s="124"/>
      <c r="C84" s="124"/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24"/>
      <c r="S84" s="124"/>
      <c r="T84" s="124"/>
      <c r="U84" s="124"/>
      <c r="V84" s="124"/>
      <c r="W84" s="124"/>
      <c r="X84" s="124"/>
      <c r="Y84" s="124"/>
      <c r="Z84" s="124"/>
      <c r="AA84" s="124"/>
      <c r="AB84" s="124"/>
      <c r="AC84" s="124"/>
      <c r="AD84" s="124"/>
      <c r="AE84" s="124"/>
      <c r="AF84" s="124"/>
      <c r="AG84" s="124"/>
      <c r="AH84" s="124"/>
      <c r="AI84" s="124"/>
      <c r="AJ84" s="124"/>
      <c r="AK84" s="124"/>
      <c r="AL84" s="124"/>
      <c r="AM84" s="124"/>
      <c r="AN84" s="124"/>
    </row>
    <row r="85" spans="1:40" ht="12.75" customHeight="1" x14ac:dyDescent="0.2">
      <c r="A85" s="124"/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</row>
    <row r="86" spans="1:40" ht="12.75" customHeight="1" x14ac:dyDescent="0.2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124"/>
    </row>
    <row r="87" spans="1:40" ht="12.75" customHeight="1" x14ac:dyDescent="0.2">
      <c r="A87" s="124"/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</row>
    <row r="88" spans="1:40" ht="12.75" customHeight="1" x14ac:dyDescent="0.2">
      <c r="A88" s="124"/>
      <c r="B88" s="124"/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  <c r="Q88" s="124"/>
      <c r="R88" s="124"/>
      <c r="S88" s="124"/>
      <c r="T88" s="124"/>
      <c r="U88" s="124"/>
      <c r="V88" s="124"/>
      <c r="W88" s="124"/>
      <c r="X88" s="124"/>
      <c r="Y88" s="124"/>
      <c r="Z88" s="124"/>
      <c r="AA88" s="124"/>
      <c r="AB88" s="124"/>
      <c r="AC88" s="124"/>
      <c r="AD88" s="124"/>
      <c r="AE88" s="124"/>
      <c r="AF88" s="124"/>
      <c r="AG88" s="124"/>
      <c r="AH88" s="124"/>
      <c r="AI88" s="124"/>
      <c r="AJ88" s="124"/>
      <c r="AK88" s="124"/>
      <c r="AL88" s="124"/>
      <c r="AM88" s="124"/>
      <c r="AN88" s="124"/>
    </row>
    <row r="89" spans="1:40" ht="12.75" customHeight="1" x14ac:dyDescent="0.2">
      <c r="A89" s="124"/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24"/>
    </row>
    <row r="90" spans="1:40" ht="12.75" customHeight="1" x14ac:dyDescent="0.2">
      <c r="A90" s="124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</row>
    <row r="91" spans="1:40" ht="12.75" customHeight="1" x14ac:dyDescent="0.2">
      <c r="A91" s="124"/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24"/>
      <c r="X91" s="124"/>
      <c r="Y91" s="124"/>
      <c r="Z91" s="124"/>
      <c r="AA91" s="124"/>
      <c r="AB91" s="124"/>
      <c r="AC91" s="124"/>
      <c r="AD91" s="124"/>
      <c r="AE91" s="124"/>
      <c r="AF91" s="124"/>
      <c r="AG91" s="124"/>
      <c r="AH91" s="124"/>
      <c r="AI91" s="124"/>
      <c r="AJ91" s="124"/>
      <c r="AK91" s="124"/>
      <c r="AL91" s="124"/>
      <c r="AM91" s="124"/>
      <c r="AN91" s="124"/>
    </row>
    <row r="92" spans="1:40" ht="12.75" customHeight="1" x14ac:dyDescent="0.2">
      <c r="A92" s="124"/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</row>
    <row r="93" spans="1:40" ht="12.75" customHeight="1" x14ac:dyDescent="0.2">
      <c r="A93" s="124"/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24"/>
    </row>
    <row r="94" spans="1:40" ht="12.75" customHeight="1" x14ac:dyDescent="0.2">
      <c r="A94" s="124"/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</row>
    <row r="95" spans="1:40" ht="12.75" customHeight="1" x14ac:dyDescent="0.2">
      <c r="A95" s="124"/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F95" s="124"/>
      <c r="AG95" s="124"/>
      <c r="AH95" s="124"/>
      <c r="AI95" s="124"/>
      <c r="AJ95" s="124"/>
      <c r="AK95" s="124"/>
      <c r="AL95" s="124"/>
      <c r="AM95" s="124"/>
      <c r="AN95" s="124"/>
    </row>
    <row r="96" spans="1:40" ht="12.75" customHeight="1" x14ac:dyDescent="0.2">
      <c r="A96" s="124"/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</row>
    <row r="97" spans="1:40" ht="12.75" customHeight="1" x14ac:dyDescent="0.2">
      <c r="A97" s="124"/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24"/>
      <c r="AH97" s="124"/>
      <c r="AI97" s="124"/>
      <c r="AJ97" s="124"/>
      <c r="AK97" s="124"/>
      <c r="AL97" s="124"/>
      <c r="AM97" s="124"/>
      <c r="AN97" s="124"/>
    </row>
    <row r="98" spans="1:40" ht="12.75" customHeight="1" x14ac:dyDescent="0.2">
      <c r="A98" s="124"/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F98" s="124"/>
      <c r="AG98" s="124"/>
      <c r="AH98" s="124"/>
      <c r="AI98" s="124"/>
      <c r="AJ98" s="124"/>
      <c r="AK98" s="124"/>
      <c r="AL98" s="124"/>
      <c r="AM98" s="124"/>
      <c r="AN98" s="124"/>
    </row>
    <row r="99" spans="1:40" ht="12.75" customHeight="1" x14ac:dyDescent="0.2">
      <c r="A99" s="124"/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F99" s="124"/>
      <c r="AG99" s="124"/>
      <c r="AH99" s="124"/>
      <c r="AI99" s="124"/>
      <c r="AJ99" s="124"/>
      <c r="AK99" s="124"/>
      <c r="AL99" s="124"/>
      <c r="AM99" s="124"/>
      <c r="AN99" s="124"/>
    </row>
    <row r="100" spans="1:40" ht="12.75" customHeight="1" x14ac:dyDescent="0.2">
      <c r="A100" s="124"/>
      <c r="B100" s="124"/>
      <c r="C100" s="124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F100" s="124"/>
      <c r="AG100" s="124"/>
      <c r="AH100" s="124"/>
      <c r="AI100" s="124"/>
      <c r="AJ100" s="124"/>
      <c r="AK100" s="124"/>
      <c r="AL100" s="124"/>
      <c r="AM100" s="124"/>
      <c r="AN100" s="124"/>
    </row>
    <row r="101" spans="1:40" ht="12.75" customHeight="1" x14ac:dyDescent="0.2">
      <c r="A101" s="124"/>
      <c r="B101" s="124"/>
      <c r="C101" s="124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F101" s="124"/>
      <c r="AG101" s="124"/>
      <c r="AH101" s="124"/>
      <c r="AI101" s="124"/>
      <c r="AJ101" s="124"/>
      <c r="AK101" s="124"/>
      <c r="AL101" s="124"/>
      <c r="AM101" s="124"/>
      <c r="AN101" s="124"/>
    </row>
    <row r="102" spans="1:40" ht="12.75" customHeight="1" x14ac:dyDescent="0.2">
      <c r="A102" s="124"/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4"/>
      <c r="AM102" s="124"/>
      <c r="AN102" s="124"/>
    </row>
    <row r="103" spans="1:40" ht="12.75" customHeight="1" x14ac:dyDescent="0.2">
      <c r="A103" s="124"/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24"/>
      <c r="AK103" s="124"/>
      <c r="AL103" s="124"/>
      <c r="AM103" s="124"/>
      <c r="AN103" s="124"/>
    </row>
    <row r="104" spans="1:40" ht="12.75" customHeight="1" x14ac:dyDescent="0.2">
      <c r="A104" s="124"/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F104" s="124"/>
      <c r="AG104" s="124"/>
      <c r="AH104" s="124"/>
      <c r="AI104" s="124"/>
      <c r="AJ104" s="124"/>
      <c r="AK104" s="124"/>
      <c r="AL104" s="124"/>
      <c r="AM104" s="124"/>
      <c r="AN104" s="124"/>
    </row>
    <row r="105" spans="1:40" ht="12.75" customHeight="1" x14ac:dyDescent="0.2">
      <c r="A105" s="124"/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  <c r="AK105" s="124"/>
      <c r="AL105" s="124"/>
      <c r="AM105" s="124"/>
      <c r="AN105" s="124"/>
    </row>
    <row r="106" spans="1:40" ht="12.75" customHeight="1" x14ac:dyDescent="0.2">
      <c r="A106" s="124"/>
      <c r="B106" s="124"/>
      <c r="C106" s="124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124"/>
      <c r="T106" s="124"/>
      <c r="U106" s="124"/>
      <c r="V106" s="124"/>
      <c r="W106" s="124"/>
      <c r="X106" s="124"/>
      <c r="Y106" s="124"/>
      <c r="Z106" s="124"/>
      <c r="AA106" s="124"/>
      <c r="AB106" s="124"/>
      <c r="AC106" s="124"/>
      <c r="AD106" s="124"/>
      <c r="AE106" s="124"/>
      <c r="AF106" s="124"/>
      <c r="AG106" s="124"/>
      <c r="AH106" s="124"/>
      <c r="AI106" s="124"/>
      <c r="AJ106" s="124"/>
      <c r="AK106" s="124"/>
      <c r="AL106" s="124"/>
      <c r="AM106" s="124"/>
      <c r="AN106" s="124"/>
    </row>
    <row r="107" spans="1:40" ht="12.75" customHeight="1" x14ac:dyDescent="0.2">
      <c r="A107" s="124"/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4"/>
      <c r="AM107" s="124"/>
      <c r="AN107" s="124"/>
    </row>
    <row r="108" spans="1:40" ht="12.75" customHeight="1" x14ac:dyDescent="0.2">
      <c r="A108" s="124"/>
      <c r="B108" s="124"/>
      <c r="C108" s="124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  <c r="N108" s="124"/>
      <c r="O108" s="124"/>
      <c r="P108" s="124"/>
      <c r="Q108" s="124"/>
      <c r="R108" s="124"/>
      <c r="S108" s="124"/>
      <c r="T108" s="124"/>
      <c r="U108" s="124"/>
      <c r="V108" s="124"/>
      <c r="W108" s="124"/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4"/>
      <c r="AN108" s="124"/>
    </row>
    <row r="109" spans="1:40" ht="12.75" customHeight="1" x14ac:dyDescent="0.2">
      <c r="A109" s="124"/>
      <c r="B109" s="124"/>
      <c r="C109" s="124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  <c r="N109" s="124"/>
      <c r="O109" s="124"/>
      <c r="P109" s="124"/>
      <c r="Q109" s="124"/>
      <c r="R109" s="124"/>
      <c r="S109" s="124"/>
      <c r="T109" s="124"/>
      <c r="U109" s="124"/>
      <c r="V109" s="124"/>
      <c r="W109" s="124"/>
      <c r="X109" s="124"/>
      <c r="Y109" s="124"/>
      <c r="Z109" s="124"/>
      <c r="AA109" s="124"/>
      <c r="AB109" s="124"/>
      <c r="AC109" s="124"/>
      <c r="AD109" s="124"/>
      <c r="AE109" s="124"/>
      <c r="AF109" s="124"/>
      <c r="AG109" s="124"/>
      <c r="AH109" s="124"/>
      <c r="AI109" s="124"/>
      <c r="AJ109" s="124"/>
      <c r="AK109" s="124"/>
      <c r="AL109" s="124"/>
      <c r="AM109" s="124"/>
      <c r="AN109" s="124"/>
    </row>
    <row r="110" spans="1:40" ht="12.75" customHeight="1" x14ac:dyDescent="0.2">
      <c r="A110" s="124"/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124"/>
    </row>
    <row r="111" spans="1:40" ht="12.75" customHeight="1" x14ac:dyDescent="0.2">
      <c r="A111" s="124"/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124"/>
    </row>
    <row r="112" spans="1:40" ht="12.75" customHeight="1" x14ac:dyDescent="0.2">
      <c r="A112" s="124"/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124"/>
    </row>
    <row r="113" spans="1:40" ht="12.75" customHeight="1" x14ac:dyDescent="0.2">
      <c r="A113" s="124"/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24"/>
    </row>
    <row r="114" spans="1:40" ht="12.75" customHeight="1" x14ac:dyDescent="0.2">
      <c r="A114" s="124"/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124"/>
    </row>
    <row r="115" spans="1:40" ht="12.75" customHeight="1" x14ac:dyDescent="0.2">
      <c r="A115" s="124"/>
      <c r="B115" s="124"/>
      <c r="C115" s="124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  <c r="AA115" s="124"/>
      <c r="AB115" s="124"/>
      <c r="AC115" s="124"/>
      <c r="AD115" s="124"/>
      <c r="AE115" s="124"/>
      <c r="AF115" s="124"/>
      <c r="AG115" s="124"/>
      <c r="AH115" s="124"/>
      <c r="AI115" s="124"/>
      <c r="AJ115" s="124"/>
      <c r="AK115" s="124"/>
      <c r="AL115" s="124"/>
      <c r="AM115" s="124"/>
      <c r="AN115" s="124"/>
    </row>
    <row r="116" spans="1:40" ht="12.75" customHeight="1" x14ac:dyDescent="0.2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124"/>
    </row>
    <row r="117" spans="1:40" ht="12.75" customHeight="1" x14ac:dyDescent="0.2">
      <c r="A117" s="124"/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24"/>
      <c r="AH117" s="124"/>
      <c r="AI117" s="124"/>
      <c r="AJ117" s="124"/>
      <c r="AK117" s="124"/>
      <c r="AL117" s="124"/>
      <c r="AM117" s="124"/>
      <c r="AN117" s="124"/>
    </row>
    <row r="118" spans="1:40" ht="12.75" customHeight="1" x14ac:dyDescent="0.2">
      <c r="A118" s="124"/>
      <c r="B118" s="124"/>
      <c r="C118" s="124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124"/>
      <c r="T118" s="124"/>
      <c r="U118" s="124"/>
      <c r="V118" s="124"/>
      <c r="W118" s="124"/>
      <c r="X118" s="124"/>
      <c r="Y118" s="124"/>
      <c r="Z118" s="124"/>
      <c r="AA118" s="124"/>
      <c r="AB118" s="124"/>
      <c r="AC118" s="124"/>
      <c r="AD118" s="124"/>
      <c r="AE118" s="124"/>
      <c r="AF118" s="124"/>
      <c r="AG118" s="124"/>
      <c r="AH118" s="124"/>
      <c r="AI118" s="124"/>
      <c r="AJ118" s="124"/>
      <c r="AK118" s="124"/>
      <c r="AL118" s="124"/>
      <c r="AM118" s="124"/>
      <c r="AN118" s="124"/>
    </row>
    <row r="119" spans="1:40" ht="12.75" customHeight="1" x14ac:dyDescent="0.2">
      <c r="A119" s="124"/>
      <c r="B119" s="124"/>
      <c r="C119" s="124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124"/>
      <c r="T119" s="124"/>
      <c r="U119" s="124"/>
      <c r="V119" s="124"/>
      <c r="W119" s="124"/>
      <c r="X119" s="124"/>
      <c r="Y119" s="124"/>
      <c r="Z119" s="124"/>
      <c r="AA119" s="124"/>
      <c r="AB119" s="124"/>
      <c r="AC119" s="124"/>
      <c r="AD119" s="124"/>
      <c r="AE119" s="124"/>
      <c r="AF119" s="124"/>
      <c r="AG119" s="124"/>
      <c r="AH119" s="124"/>
      <c r="AI119" s="124"/>
      <c r="AJ119" s="124"/>
      <c r="AK119" s="124"/>
      <c r="AL119" s="124"/>
      <c r="AM119" s="124"/>
      <c r="AN119" s="124"/>
    </row>
    <row r="120" spans="1:40" ht="12.75" customHeight="1" x14ac:dyDescent="0.2">
      <c r="A120" s="124"/>
      <c r="B120" s="124"/>
      <c r="C120" s="124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124"/>
      <c r="T120" s="124"/>
      <c r="U120" s="124"/>
      <c r="V120" s="124"/>
      <c r="W120" s="124"/>
      <c r="X120" s="124"/>
      <c r="Y120" s="124"/>
      <c r="Z120" s="124"/>
      <c r="AA120" s="124"/>
      <c r="AB120" s="124"/>
      <c r="AC120" s="124"/>
      <c r="AD120" s="124"/>
      <c r="AE120" s="124"/>
      <c r="AF120" s="124"/>
      <c r="AG120" s="124"/>
      <c r="AH120" s="124"/>
      <c r="AI120" s="124"/>
      <c r="AJ120" s="124"/>
      <c r="AK120" s="124"/>
      <c r="AL120" s="124"/>
      <c r="AM120" s="124"/>
      <c r="AN120" s="124"/>
    </row>
    <row r="121" spans="1:40" ht="12.75" customHeight="1" x14ac:dyDescent="0.2">
      <c r="A121" s="124"/>
      <c r="B121" s="124"/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124"/>
      <c r="T121" s="124"/>
      <c r="U121" s="124"/>
      <c r="V121" s="124"/>
      <c r="W121" s="124"/>
      <c r="X121" s="124"/>
      <c r="Y121" s="124"/>
      <c r="Z121" s="124"/>
      <c r="AA121" s="124"/>
      <c r="AB121" s="124"/>
      <c r="AC121" s="124"/>
      <c r="AD121" s="124"/>
      <c r="AE121" s="124"/>
      <c r="AF121" s="124"/>
      <c r="AG121" s="124"/>
      <c r="AH121" s="124"/>
      <c r="AI121" s="124"/>
      <c r="AJ121" s="124"/>
      <c r="AK121" s="124"/>
      <c r="AL121" s="124"/>
      <c r="AM121" s="124"/>
      <c r="AN121" s="124"/>
    </row>
    <row r="122" spans="1:40" ht="12.75" customHeight="1" x14ac:dyDescent="0.2">
      <c r="A122" s="124"/>
      <c r="B122" s="124"/>
      <c r="C122" s="124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124"/>
      <c r="T122" s="124"/>
      <c r="U122" s="124"/>
      <c r="V122" s="124"/>
      <c r="W122" s="124"/>
      <c r="X122" s="124"/>
      <c r="Y122" s="124"/>
      <c r="Z122" s="124"/>
      <c r="AA122" s="124"/>
      <c r="AB122" s="124"/>
      <c r="AC122" s="124"/>
      <c r="AD122" s="124"/>
      <c r="AE122" s="124"/>
      <c r="AF122" s="124"/>
      <c r="AG122" s="124"/>
      <c r="AH122" s="124"/>
      <c r="AI122" s="124"/>
      <c r="AJ122" s="124"/>
      <c r="AK122" s="124"/>
      <c r="AL122" s="124"/>
      <c r="AM122" s="124"/>
      <c r="AN122" s="124"/>
    </row>
    <row r="123" spans="1:40" ht="12.75" customHeight="1" x14ac:dyDescent="0.2">
      <c r="A123" s="124"/>
      <c r="B123" s="124"/>
      <c r="C123" s="124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124"/>
      <c r="T123" s="124"/>
      <c r="U123" s="124"/>
      <c r="V123" s="124"/>
      <c r="W123" s="124"/>
      <c r="X123" s="124"/>
      <c r="Y123" s="124"/>
      <c r="Z123" s="124"/>
      <c r="AA123" s="124"/>
      <c r="AB123" s="124"/>
      <c r="AC123" s="124"/>
      <c r="AD123" s="124"/>
      <c r="AE123" s="124"/>
      <c r="AF123" s="124"/>
      <c r="AG123" s="124"/>
      <c r="AH123" s="124"/>
      <c r="AI123" s="124"/>
      <c r="AJ123" s="124"/>
      <c r="AK123" s="124"/>
      <c r="AL123" s="124"/>
      <c r="AM123" s="124"/>
      <c r="AN123" s="124"/>
    </row>
    <row r="124" spans="1:40" ht="12.75" customHeight="1" x14ac:dyDescent="0.2">
      <c r="A124" s="124"/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24"/>
      <c r="AH124" s="124"/>
      <c r="AI124" s="124"/>
      <c r="AJ124" s="124"/>
      <c r="AK124" s="124"/>
      <c r="AL124" s="124"/>
      <c r="AM124" s="124"/>
      <c r="AN124" s="124"/>
    </row>
    <row r="125" spans="1:40" ht="12.75" customHeight="1" x14ac:dyDescent="0.2">
      <c r="A125" s="124"/>
      <c r="B125" s="124"/>
      <c r="C125" s="124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124"/>
      <c r="T125" s="124"/>
      <c r="U125" s="124"/>
      <c r="V125" s="124"/>
      <c r="W125" s="124"/>
      <c r="X125" s="124"/>
      <c r="Y125" s="124"/>
      <c r="Z125" s="124"/>
      <c r="AA125" s="124"/>
      <c r="AB125" s="124"/>
      <c r="AC125" s="124"/>
      <c r="AD125" s="124"/>
      <c r="AE125" s="124"/>
      <c r="AF125" s="124"/>
      <c r="AG125" s="124"/>
      <c r="AH125" s="124"/>
      <c r="AI125" s="124"/>
      <c r="AJ125" s="124"/>
      <c r="AK125" s="124"/>
      <c r="AL125" s="124"/>
      <c r="AM125" s="124"/>
      <c r="AN125" s="124"/>
    </row>
    <row r="126" spans="1:40" ht="12.75" customHeight="1" x14ac:dyDescent="0.2">
      <c r="A126" s="124"/>
      <c r="B126" s="124"/>
      <c r="C126" s="124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124"/>
      <c r="T126" s="124"/>
      <c r="U126" s="124"/>
      <c r="V126" s="124"/>
      <c r="W126" s="124"/>
      <c r="X126" s="124"/>
      <c r="Y126" s="124"/>
      <c r="Z126" s="124"/>
      <c r="AA126" s="124"/>
      <c r="AB126" s="124"/>
      <c r="AC126" s="124"/>
      <c r="AD126" s="124"/>
      <c r="AE126" s="124"/>
      <c r="AF126" s="124"/>
      <c r="AG126" s="124"/>
      <c r="AH126" s="124"/>
      <c r="AI126" s="124"/>
      <c r="AJ126" s="124"/>
      <c r="AK126" s="124"/>
      <c r="AL126" s="124"/>
      <c r="AM126" s="124"/>
      <c r="AN126" s="124"/>
    </row>
    <row r="127" spans="1:40" ht="12.75" customHeight="1" x14ac:dyDescent="0.2">
      <c r="A127" s="124"/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124"/>
    </row>
    <row r="128" spans="1:40" ht="12.75" customHeight="1" x14ac:dyDescent="0.2">
      <c r="A128" s="124"/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24"/>
      <c r="AH128" s="124"/>
      <c r="AI128" s="124"/>
      <c r="AJ128" s="124"/>
      <c r="AK128" s="124"/>
      <c r="AL128" s="124"/>
      <c r="AM128" s="124"/>
      <c r="AN128" s="124"/>
    </row>
    <row r="129" spans="1:40" ht="12.75" customHeight="1" x14ac:dyDescent="0.2">
      <c r="A129" s="124"/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124"/>
      <c r="T129" s="124"/>
      <c r="U129" s="124"/>
      <c r="V129" s="124"/>
      <c r="W129" s="124"/>
      <c r="X129" s="124"/>
      <c r="Y129" s="124"/>
      <c r="Z129" s="124"/>
      <c r="AA129" s="124"/>
      <c r="AB129" s="124"/>
      <c r="AC129" s="124"/>
      <c r="AD129" s="124"/>
      <c r="AE129" s="124"/>
      <c r="AF129" s="124"/>
      <c r="AG129" s="124"/>
      <c r="AH129" s="124"/>
      <c r="AI129" s="124"/>
      <c r="AJ129" s="124"/>
      <c r="AK129" s="124"/>
      <c r="AL129" s="124"/>
      <c r="AM129" s="124"/>
      <c r="AN129" s="124"/>
    </row>
    <row r="130" spans="1:40" ht="12.75" customHeight="1" x14ac:dyDescent="0.2">
      <c r="A130" s="124"/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124"/>
      <c r="T130" s="124"/>
      <c r="U130" s="124"/>
      <c r="V130" s="124"/>
      <c r="W130" s="124"/>
      <c r="X130" s="124"/>
      <c r="Y130" s="124"/>
      <c r="Z130" s="124"/>
      <c r="AA130" s="124"/>
      <c r="AB130" s="124"/>
      <c r="AC130" s="124"/>
      <c r="AD130" s="124"/>
      <c r="AE130" s="124"/>
      <c r="AF130" s="124"/>
      <c r="AG130" s="124"/>
      <c r="AH130" s="124"/>
      <c r="AI130" s="124"/>
      <c r="AJ130" s="124"/>
      <c r="AK130" s="124"/>
      <c r="AL130" s="124"/>
      <c r="AM130" s="124"/>
      <c r="AN130" s="124"/>
    </row>
    <row r="131" spans="1:40" ht="12.75" customHeight="1" x14ac:dyDescent="0.2">
      <c r="A131" s="124"/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4"/>
      <c r="AD131" s="124"/>
      <c r="AE131" s="124"/>
      <c r="AF131" s="124"/>
      <c r="AG131" s="124"/>
      <c r="AH131" s="124"/>
      <c r="AI131" s="124"/>
      <c r="AJ131" s="124"/>
      <c r="AK131" s="124"/>
      <c r="AL131" s="124"/>
      <c r="AM131" s="124"/>
      <c r="AN131" s="124"/>
    </row>
    <row r="132" spans="1:40" ht="12.75" customHeight="1" x14ac:dyDescent="0.2">
      <c r="A132" s="124"/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24"/>
      <c r="AH132" s="124"/>
      <c r="AI132" s="124"/>
      <c r="AJ132" s="124"/>
      <c r="AK132" s="124"/>
      <c r="AL132" s="124"/>
      <c r="AM132" s="124"/>
      <c r="AN132" s="124"/>
    </row>
    <row r="133" spans="1:40" ht="12.75" customHeight="1" x14ac:dyDescent="0.2">
      <c r="A133" s="124"/>
      <c r="B133" s="124"/>
      <c r="C133" s="124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124"/>
      <c r="T133" s="124"/>
      <c r="U133" s="124"/>
      <c r="V133" s="124"/>
      <c r="W133" s="124"/>
      <c r="X133" s="124"/>
      <c r="Y133" s="124"/>
      <c r="Z133" s="124"/>
      <c r="AA133" s="124"/>
      <c r="AB133" s="124"/>
      <c r="AC133" s="124"/>
      <c r="AD133" s="124"/>
      <c r="AE133" s="124"/>
      <c r="AF133" s="124"/>
      <c r="AG133" s="124"/>
      <c r="AH133" s="124"/>
      <c r="AI133" s="124"/>
      <c r="AJ133" s="124"/>
      <c r="AK133" s="124"/>
      <c r="AL133" s="124"/>
      <c r="AM133" s="124"/>
      <c r="AN133" s="124"/>
    </row>
    <row r="134" spans="1:40" ht="12.75" customHeight="1" x14ac:dyDescent="0.2">
      <c r="A134" s="124"/>
      <c r="B134" s="124"/>
      <c r="C134" s="124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124"/>
      <c r="T134" s="124"/>
      <c r="U134" s="124"/>
      <c r="V134" s="124"/>
      <c r="W134" s="124"/>
      <c r="X134" s="124"/>
      <c r="Y134" s="124"/>
      <c r="Z134" s="124"/>
      <c r="AA134" s="124"/>
      <c r="AB134" s="124"/>
      <c r="AC134" s="124"/>
      <c r="AD134" s="124"/>
      <c r="AE134" s="124"/>
      <c r="AF134" s="124"/>
      <c r="AG134" s="124"/>
      <c r="AH134" s="124"/>
      <c r="AI134" s="124"/>
      <c r="AJ134" s="124"/>
      <c r="AK134" s="124"/>
      <c r="AL134" s="124"/>
      <c r="AM134" s="124"/>
      <c r="AN134" s="124"/>
    </row>
    <row r="135" spans="1:40" ht="12.75" customHeight="1" x14ac:dyDescent="0.2">
      <c r="A135" s="124"/>
      <c r="B135" s="124"/>
      <c r="C135" s="124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  <c r="AA135" s="124"/>
      <c r="AB135" s="124"/>
      <c r="AC135" s="124"/>
      <c r="AD135" s="124"/>
      <c r="AE135" s="124"/>
      <c r="AF135" s="124"/>
      <c r="AG135" s="124"/>
      <c r="AH135" s="124"/>
      <c r="AI135" s="124"/>
      <c r="AJ135" s="124"/>
      <c r="AK135" s="124"/>
      <c r="AL135" s="124"/>
      <c r="AM135" s="124"/>
      <c r="AN135" s="124"/>
    </row>
    <row r="136" spans="1:40" ht="12.75" customHeight="1" x14ac:dyDescent="0.2">
      <c r="A136" s="124"/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24"/>
      <c r="AH136" s="124"/>
      <c r="AI136" s="124"/>
      <c r="AJ136" s="124"/>
      <c r="AK136" s="124"/>
      <c r="AL136" s="124"/>
      <c r="AM136" s="124"/>
      <c r="AN136" s="124"/>
    </row>
    <row r="137" spans="1:40" ht="12.75" customHeight="1" x14ac:dyDescent="0.2">
      <c r="A137" s="124"/>
      <c r="B137" s="124"/>
      <c r="C137" s="124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</row>
    <row r="138" spans="1:40" ht="12.75" customHeight="1" x14ac:dyDescent="0.2">
      <c r="A138" s="124"/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124"/>
    </row>
    <row r="139" spans="1:40" ht="12.75" customHeight="1" x14ac:dyDescent="0.2">
      <c r="A139" s="124"/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24"/>
    </row>
    <row r="140" spans="1:40" ht="12.75" customHeight="1" x14ac:dyDescent="0.2">
      <c r="A140" s="124"/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124"/>
    </row>
    <row r="141" spans="1:40" ht="12.75" customHeight="1" x14ac:dyDescent="0.2">
      <c r="A141" s="124"/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24"/>
    </row>
    <row r="142" spans="1:40" ht="12.75" customHeight="1" x14ac:dyDescent="0.2">
      <c r="A142" s="124"/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  <c r="AM142" s="124"/>
      <c r="AN142" s="124"/>
    </row>
    <row r="143" spans="1:40" ht="12.75" customHeight="1" x14ac:dyDescent="0.2">
      <c r="A143" s="124"/>
      <c r="B143" s="124"/>
      <c r="C143" s="124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  <c r="N143" s="124"/>
      <c r="O143" s="124"/>
      <c r="P143" s="124"/>
      <c r="Q143" s="124"/>
      <c r="R143" s="124"/>
      <c r="S143" s="124"/>
      <c r="T143" s="124"/>
      <c r="U143" s="124"/>
      <c r="V143" s="124"/>
      <c r="W143" s="124"/>
      <c r="X143" s="124"/>
      <c r="Y143" s="124"/>
      <c r="Z143" s="124"/>
      <c r="AA143" s="124"/>
      <c r="AB143" s="124"/>
      <c r="AC143" s="124"/>
      <c r="AD143" s="124"/>
      <c r="AE143" s="124"/>
      <c r="AF143" s="124"/>
      <c r="AG143" s="124"/>
      <c r="AH143" s="124"/>
      <c r="AI143" s="124"/>
      <c r="AJ143" s="124"/>
      <c r="AK143" s="124"/>
      <c r="AL143" s="124"/>
      <c r="AM143" s="124"/>
      <c r="AN143" s="124"/>
    </row>
    <row r="144" spans="1:40" ht="12.75" customHeight="1" x14ac:dyDescent="0.2">
      <c r="A144" s="124"/>
      <c r="B144" s="124"/>
      <c r="C144" s="124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  <c r="N144" s="124"/>
      <c r="O144" s="124"/>
      <c r="P144" s="124"/>
      <c r="Q144" s="124"/>
      <c r="R144" s="124"/>
      <c r="S144" s="124"/>
      <c r="T144" s="124"/>
      <c r="U144" s="124"/>
      <c r="V144" s="124"/>
      <c r="W144" s="124"/>
      <c r="X144" s="124"/>
      <c r="Y144" s="124"/>
      <c r="Z144" s="124"/>
      <c r="AA144" s="124"/>
      <c r="AB144" s="124"/>
      <c r="AC144" s="124"/>
      <c r="AD144" s="124"/>
      <c r="AE144" s="124"/>
      <c r="AF144" s="124"/>
      <c r="AG144" s="124"/>
      <c r="AH144" s="124"/>
      <c r="AI144" s="124"/>
      <c r="AJ144" s="124"/>
      <c r="AK144" s="124"/>
      <c r="AL144" s="124"/>
      <c r="AM144" s="124"/>
      <c r="AN144" s="124"/>
    </row>
    <row r="145" spans="1:40" ht="12.75" customHeight="1" x14ac:dyDescent="0.2">
      <c r="A145" s="124"/>
      <c r="B145" s="124"/>
      <c r="C145" s="124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  <c r="N145" s="124"/>
      <c r="O145" s="124"/>
      <c r="P145" s="124"/>
      <c r="Q145" s="124"/>
      <c r="R145" s="124"/>
      <c r="S145" s="124"/>
      <c r="T145" s="124"/>
      <c r="U145" s="124"/>
      <c r="V145" s="124"/>
      <c r="W145" s="124"/>
      <c r="X145" s="124"/>
      <c r="Y145" s="124"/>
      <c r="Z145" s="124"/>
      <c r="AA145" s="124"/>
      <c r="AB145" s="124"/>
      <c r="AC145" s="124"/>
      <c r="AD145" s="124"/>
      <c r="AE145" s="124"/>
      <c r="AF145" s="124"/>
      <c r="AG145" s="124"/>
      <c r="AH145" s="124"/>
      <c r="AI145" s="124"/>
      <c r="AJ145" s="124"/>
      <c r="AK145" s="124"/>
      <c r="AL145" s="124"/>
      <c r="AM145" s="124"/>
      <c r="AN145" s="124"/>
    </row>
    <row r="146" spans="1:40" ht="12.75" customHeight="1" x14ac:dyDescent="0.2">
      <c r="A146" s="124"/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24"/>
      <c r="AH146" s="124"/>
      <c r="AI146" s="124"/>
      <c r="AJ146" s="124"/>
      <c r="AK146" s="124"/>
      <c r="AL146" s="124"/>
      <c r="AM146" s="124"/>
      <c r="AN146" s="124"/>
    </row>
    <row r="147" spans="1:40" ht="12.75" customHeight="1" x14ac:dyDescent="0.2">
      <c r="A147" s="124"/>
      <c r="B147" s="124"/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  <c r="N147" s="124"/>
      <c r="O147" s="124"/>
      <c r="P147" s="124"/>
      <c r="Q147" s="124"/>
      <c r="R147" s="124"/>
      <c r="S147" s="124"/>
      <c r="T147" s="124"/>
      <c r="U147" s="124"/>
      <c r="V147" s="124"/>
      <c r="W147" s="124"/>
      <c r="X147" s="124"/>
      <c r="Y147" s="124"/>
      <c r="Z147" s="124"/>
      <c r="AA147" s="124"/>
      <c r="AB147" s="124"/>
      <c r="AC147" s="124"/>
      <c r="AD147" s="124"/>
      <c r="AE147" s="124"/>
      <c r="AF147" s="124"/>
      <c r="AG147" s="124"/>
      <c r="AH147" s="124"/>
      <c r="AI147" s="124"/>
      <c r="AJ147" s="124"/>
      <c r="AK147" s="124"/>
      <c r="AL147" s="124"/>
      <c r="AM147" s="124"/>
      <c r="AN147" s="124"/>
    </row>
    <row r="148" spans="1:40" ht="12.75" customHeight="1" x14ac:dyDescent="0.2">
      <c r="A148" s="124"/>
      <c r="B148" s="124"/>
      <c r="C148" s="124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  <c r="N148" s="124"/>
      <c r="O148" s="124"/>
      <c r="P148" s="124"/>
      <c r="Q148" s="124"/>
      <c r="R148" s="12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24"/>
      <c r="AD148" s="124"/>
      <c r="AE148" s="124"/>
      <c r="AF148" s="124"/>
      <c r="AG148" s="124"/>
      <c r="AH148" s="124"/>
      <c r="AI148" s="124"/>
      <c r="AJ148" s="124"/>
      <c r="AK148" s="124"/>
      <c r="AL148" s="124"/>
      <c r="AM148" s="124"/>
      <c r="AN148" s="124"/>
    </row>
    <row r="149" spans="1:40" ht="12.75" customHeight="1" x14ac:dyDescent="0.2">
      <c r="A149" s="124"/>
      <c r="B149" s="124"/>
      <c r="C149" s="124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  <c r="N149" s="124"/>
      <c r="O149" s="124"/>
      <c r="P149" s="124"/>
      <c r="Q149" s="124"/>
      <c r="R149" s="124"/>
      <c r="S149" s="124"/>
      <c r="T149" s="124"/>
      <c r="U149" s="124"/>
      <c r="V149" s="124"/>
      <c r="W149" s="124"/>
      <c r="X149" s="124"/>
      <c r="Y149" s="124"/>
      <c r="Z149" s="124"/>
      <c r="AA149" s="124"/>
      <c r="AB149" s="124"/>
      <c r="AC149" s="124"/>
      <c r="AD149" s="124"/>
      <c r="AE149" s="124"/>
      <c r="AF149" s="124"/>
      <c r="AG149" s="124"/>
      <c r="AH149" s="124"/>
      <c r="AI149" s="124"/>
      <c r="AJ149" s="124"/>
      <c r="AK149" s="124"/>
      <c r="AL149" s="124"/>
      <c r="AM149" s="124"/>
      <c r="AN149" s="124"/>
    </row>
    <row r="150" spans="1:40" ht="12.75" customHeight="1" x14ac:dyDescent="0.2">
      <c r="A150" s="124"/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  <c r="AM150" s="124"/>
      <c r="AN150" s="124"/>
    </row>
    <row r="151" spans="1:40" ht="12.75" customHeight="1" x14ac:dyDescent="0.2">
      <c r="A151" s="124"/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124"/>
    </row>
    <row r="152" spans="1:40" ht="12.75" customHeight="1" x14ac:dyDescent="0.2">
      <c r="A152" s="124"/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124"/>
    </row>
    <row r="153" spans="1:40" ht="12.75" customHeight="1" x14ac:dyDescent="0.2">
      <c r="A153" s="124"/>
      <c r="B153" s="124"/>
      <c r="C153" s="124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24"/>
      <c r="O153" s="124"/>
      <c r="P153" s="124"/>
      <c r="Q153" s="124"/>
      <c r="R153" s="124"/>
      <c r="S153" s="124"/>
      <c r="T153" s="124"/>
      <c r="U153" s="124"/>
      <c r="V153" s="124"/>
      <c r="W153" s="124"/>
      <c r="X153" s="124"/>
      <c r="Y153" s="124"/>
      <c r="Z153" s="124"/>
      <c r="AA153" s="124"/>
      <c r="AB153" s="124"/>
      <c r="AC153" s="124"/>
      <c r="AD153" s="124"/>
      <c r="AE153" s="124"/>
      <c r="AF153" s="124"/>
      <c r="AG153" s="124"/>
      <c r="AH153" s="124"/>
      <c r="AI153" s="124"/>
      <c r="AJ153" s="124"/>
      <c r="AK153" s="124"/>
      <c r="AL153" s="124"/>
      <c r="AM153" s="124"/>
      <c r="AN153" s="124"/>
    </row>
    <row r="154" spans="1:40" ht="12.75" customHeight="1" x14ac:dyDescent="0.2">
      <c r="A154" s="124"/>
      <c r="B154" s="124"/>
      <c r="C154" s="124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  <c r="N154" s="124"/>
      <c r="O154" s="124"/>
      <c r="P154" s="124"/>
      <c r="Q154" s="124"/>
      <c r="R154" s="124"/>
      <c r="S154" s="124"/>
      <c r="T154" s="124"/>
      <c r="U154" s="124"/>
      <c r="V154" s="124"/>
      <c r="W154" s="124"/>
      <c r="X154" s="124"/>
      <c r="Y154" s="124"/>
      <c r="Z154" s="124"/>
      <c r="AA154" s="124"/>
      <c r="AB154" s="124"/>
      <c r="AC154" s="124"/>
      <c r="AD154" s="124"/>
      <c r="AE154" s="124"/>
      <c r="AF154" s="124"/>
      <c r="AG154" s="124"/>
      <c r="AH154" s="124"/>
      <c r="AI154" s="124"/>
      <c r="AJ154" s="124"/>
      <c r="AK154" s="124"/>
      <c r="AL154" s="124"/>
      <c r="AM154" s="124"/>
      <c r="AN154" s="124"/>
    </row>
    <row r="155" spans="1:40" ht="12.75" customHeight="1" x14ac:dyDescent="0.2">
      <c r="A155" s="124"/>
      <c r="B155" s="124"/>
      <c r="C155" s="124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  <c r="N155" s="124"/>
      <c r="O155" s="124"/>
      <c r="P155" s="124"/>
      <c r="Q155" s="124"/>
      <c r="R155" s="124"/>
      <c r="S155" s="124"/>
      <c r="T155" s="124"/>
      <c r="U155" s="124"/>
      <c r="V155" s="124"/>
      <c r="W155" s="124"/>
      <c r="X155" s="124"/>
      <c r="Y155" s="124"/>
      <c r="Z155" s="124"/>
      <c r="AA155" s="124"/>
      <c r="AB155" s="124"/>
      <c r="AC155" s="124"/>
      <c r="AD155" s="124"/>
      <c r="AE155" s="124"/>
      <c r="AF155" s="124"/>
      <c r="AG155" s="124"/>
      <c r="AH155" s="124"/>
      <c r="AI155" s="124"/>
      <c r="AJ155" s="124"/>
      <c r="AK155" s="124"/>
      <c r="AL155" s="124"/>
      <c r="AM155" s="124"/>
      <c r="AN155" s="124"/>
    </row>
    <row r="156" spans="1:40" ht="12.75" customHeight="1" x14ac:dyDescent="0.2">
      <c r="A156" s="124"/>
      <c r="B156" s="124"/>
      <c r="C156" s="124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24"/>
      <c r="O156" s="124"/>
      <c r="P156" s="124"/>
      <c r="Q156" s="124"/>
      <c r="R156" s="124"/>
      <c r="S156" s="124"/>
      <c r="T156" s="124"/>
      <c r="U156" s="124"/>
      <c r="V156" s="124"/>
      <c r="W156" s="124"/>
      <c r="X156" s="124"/>
      <c r="Y156" s="124"/>
      <c r="Z156" s="124"/>
      <c r="AA156" s="124"/>
      <c r="AB156" s="124"/>
      <c r="AC156" s="124"/>
      <c r="AD156" s="124"/>
      <c r="AE156" s="124"/>
      <c r="AF156" s="124"/>
      <c r="AG156" s="124"/>
      <c r="AH156" s="124"/>
      <c r="AI156" s="124"/>
      <c r="AJ156" s="124"/>
      <c r="AK156" s="124"/>
      <c r="AL156" s="124"/>
      <c r="AM156" s="124"/>
      <c r="AN156" s="124"/>
    </row>
    <row r="157" spans="1:40" ht="12.75" customHeight="1" x14ac:dyDescent="0.2">
      <c r="A157" s="124"/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24"/>
      <c r="AH157" s="124"/>
      <c r="AI157" s="124"/>
      <c r="AJ157" s="124"/>
      <c r="AK157" s="124"/>
      <c r="AL157" s="124"/>
      <c r="AM157" s="124"/>
      <c r="AN157" s="124"/>
    </row>
    <row r="158" spans="1:40" ht="12.75" customHeight="1" x14ac:dyDescent="0.2">
      <c r="A158" s="124"/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124"/>
      <c r="Q158" s="124"/>
      <c r="R158" s="124"/>
      <c r="S158" s="124"/>
      <c r="T158" s="124"/>
      <c r="U158" s="124"/>
      <c r="V158" s="124"/>
      <c r="W158" s="124"/>
      <c r="X158" s="124"/>
      <c r="Y158" s="124"/>
      <c r="Z158" s="124"/>
      <c r="AA158" s="124"/>
      <c r="AB158" s="124"/>
      <c r="AC158" s="124"/>
      <c r="AD158" s="124"/>
      <c r="AE158" s="124"/>
      <c r="AF158" s="124"/>
      <c r="AG158" s="124"/>
      <c r="AH158" s="124"/>
      <c r="AI158" s="124"/>
      <c r="AJ158" s="124"/>
      <c r="AK158" s="124"/>
      <c r="AL158" s="124"/>
      <c r="AM158" s="124"/>
      <c r="AN158" s="124"/>
    </row>
    <row r="159" spans="1:40" ht="12.75" customHeight="1" x14ac:dyDescent="0.2">
      <c r="A159" s="124"/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124"/>
      <c r="Q159" s="124"/>
      <c r="R159" s="124"/>
      <c r="S159" s="124"/>
      <c r="T159" s="124"/>
      <c r="U159" s="124"/>
      <c r="V159" s="124"/>
      <c r="W159" s="124"/>
      <c r="X159" s="124"/>
      <c r="Y159" s="124"/>
      <c r="Z159" s="124"/>
      <c r="AA159" s="124"/>
      <c r="AB159" s="124"/>
      <c r="AC159" s="124"/>
      <c r="AD159" s="124"/>
      <c r="AE159" s="124"/>
      <c r="AF159" s="124"/>
      <c r="AG159" s="124"/>
      <c r="AH159" s="124"/>
      <c r="AI159" s="124"/>
      <c r="AJ159" s="124"/>
      <c r="AK159" s="124"/>
      <c r="AL159" s="124"/>
      <c r="AM159" s="124"/>
      <c r="AN159" s="124"/>
    </row>
    <row r="160" spans="1:40" ht="12.75" customHeight="1" x14ac:dyDescent="0.2">
      <c r="A160" s="124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124"/>
      <c r="Q160" s="124"/>
      <c r="R160" s="124"/>
      <c r="S160" s="124"/>
      <c r="T160" s="124"/>
      <c r="U160" s="124"/>
      <c r="V160" s="124"/>
      <c r="W160" s="124"/>
      <c r="X160" s="124"/>
      <c r="Y160" s="124"/>
      <c r="Z160" s="124"/>
      <c r="AA160" s="124"/>
      <c r="AB160" s="124"/>
      <c r="AC160" s="124"/>
      <c r="AD160" s="124"/>
      <c r="AE160" s="124"/>
      <c r="AF160" s="124"/>
      <c r="AG160" s="124"/>
      <c r="AH160" s="124"/>
      <c r="AI160" s="124"/>
      <c r="AJ160" s="124"/>
      <c r="AK160" s="124"/>
      <c r="AL160" s="124"/>
      <c r="AM160" s="124"/>
      <c r="AN160" s="124"/>
    </row>
    <row r="161" spans="1:40" ht="12.75" customHeight="1" x14ac:dyDescent="0.2">
      <c r="A161" s="124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24"/>
      <c r="AH161" s="124"/>
      <c r="AI161" s="124"/>
      <c r="AJ161" s="124"/>
      <c r="AK161" s="124"/>
      <c r="AL161" s="124"/>
      <c r="AM161" s="124"/>
      <c r="AN161" s="124"/>
    </row>
    <row r="162" spans="1:40" ht="12.75" customHeight="1" x14ac:dyDescent="0.2">
      <c r="A162" s="124"/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124"/>
      <c r="Q162" s="124"/>
      <c r="R162" s="124"/>
      <c r="S162" s="124"/>
      <c r="T162" s="124"/>
      <c r="U162" s="124"/>
      <c r="V162" s="124"/>
      <c r="W162" s="124"/>
      <c r="X162" s="124"/>
      <c r="Y162" s="124"/>
      <c r="Z162" s="124"/>
      <c r="AA162" s="124"/>
      <c r="AB162" s="124"/>
      <c r="AC162" s="124"/>
      <c r="AD162" s="124"/>
      <c r="AE162" s="124"/>
      <c r="AF162" s="124"/>
      <c r="AG162" s="124"/>
      <c r="AH162" s="124"/>
      <c r="AI162" s="124"/>
      <c r="AJ162" s="124"/>
      <c r="AK162" s="124"/>
      <c r="AL162" s="124"/>
      <c r="AM162" s="124"/>
      <c r="AN162" s="124"/>
    </row>
    <row r="163" spans="1:40" ht="12.75" customHeight="1" x14ac:dyDescent="0.2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124"/>
      <c r="Q163" s="124"/>
      <c r="R163" s="124"/>
      <c r="S163" s="124"/>
      <c r="T163" s="124"/>
      <c r="U163" s="124"/>
      <c r="V163" s="124"/>
      <c r="W163" s="124"/>
      <c r="X163" s="124"/>
      <c r="Y163" s="124"/>
      <c r="Z163" s="124"/>
      <c r="AA163" s="124"/>
      <c r="AB163" s="124"/>
      <c r="AC163" s="124"/>
      <c r="AD163" s="124"/>
      <c r="AE163" s="124"/>
      <c r="AF163" s="124"/>
      <c r="AG163" s="124"/>
      <c r="AH163" s="124"/>
      <c r="AI163" s="124"/>
      <c r="AJ163" s="124"/>
      <c r="AK163" s="124"/>
      <c r="AL163" s="124"/>
      <c r="AM163" s="124"/>
      <c r="AN163" s="124"/>
    </row>
    <row r="164" spans="1:40" ht="12.75" customHeight="1" x14ac:dyDescent="0.2">
      <c r="A164" s="124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124"/>
      <c r="Q164" s="124"/>
      <c r="R164" s="124"/>
      <c r="S164" s="124"/>
      <c r="T164" s="124"/>
      <c r="U164" s="124"/>
      <c r="V164" s="124"/>
      <c r="W164" s="124"/>
      <c r="X164" s="124"/>
      <c r="Y164" s="124"/>
      <c r="Z164" s="124"/>
      <c r="AA164" s="124"/>
      <c r="AB164" s="124"/>
      <c r="AC164" s="124"/>
      <c r="AD164" s="124"/>
      <c r="AE164" s="124"/>
      <c r="AF164" s="124"/>
      <c r="AG164" s="124"/>
      <c r="AH164" s="124"/>
      <c r="AI164" s="124"/>
      <c r="AJ164" s="124"/>
      <c r="AK164" s="124"/>
      <c r="AL164" s="124"/>
      <c r="AM164" s="124"/>
      <c r="AN164" s="124"/>
    </row>
    <row r="165" spans="1:40" ht="12.75" customHeight="1" x14ac:dyDescent="0.2">
      <c r="A165" s="124"/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124"/>
      <c r="Q165" s="124"/>
      <c r="R165" s="124"/>
      <c r="S165" s="124"/>
      <c r="T165" s="124"/>
      <c r="U165" s="124"/>
      <c r="V165" s="124"/>
      <c r="W165" s="124"/>
      <c r="X165" s="124"/>
      <c r="Y165" s="124"/>
      <c r="Z165" s="124"/>
      <c r="AA165" s="124"/>
      <c r="AB165" s="124"/>
      <c r="AC165" s="124"/>
      <c r="AD165" s="124"/>
      <c r="AE165" s="124"/>
      <c r="AF165" s="124"/>
      <c r="AG165" s="124"/>
      <c r="AH165" s="124"/>
      <c r="AI165" s="124"/>
      <c r="AJ165" s="124"/>
      <c r="AK165" s="124"/>
      <c r="AL165" s="124"/>
      <c r="AM165" s="124"/>
      <c r="AN165" s="124"/>
    </row>
    <row r="166" spans="1:40" ht="12.75" customHeight="1" x14ac:dyDescent="0.2">
      <c r="A166" s="124"/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24"/>
      <c r="AH166" s="124"/>
      <c r="AI166" s="124"/>
      <c r="AJ166" s="124"/>
      <c r="AK166" s="124"/>
      <c r="AL166" s="124"/>
      <c r="AM166" s="124"/>
      <c r="AN166" s="124"/>
    </row>
    <row r="167" spans="1:40" ht="12.75" customHeight="1" x14ac:dyDescent="0.2">
      <c r="A167" s="124"/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124"/>
      <c r="Q167" s="124"/>
      <c r="R167" s="124"/>
      <c r="S167" s="124"/>
      <c r="T167" s="124"/>
      <c r="U167" s="124"/>
      <c r="V167" s="124"/>
      <c r="W167" s="124"/>
      <c r="X167" s="124"/>
      <c r="Y167" s="124"/>
      <c r="Z167" s="124"/>
      <c r="AA167" s="124"/>
      <c r="AB167" s="124"/>
      <c r="AC167" s="124"/>
      <c r="AD167" s="124"/>
      <c r="AE167" s="124"/>
      <c r="AF167" s="124"/>
      <c r="AG167" s="124"/>
      <c r="AH167" s="124"/>
      <c r="AI167" s="124"/>
      <c r="AJ167" s="124"/>
      <c r="AK167" s="124"/>
      <c r="AL167" s="124"/>
      <c r="AM167" s="124"/>
      <c r="AN167" s="124"/>
    </row>
    <row r="168" spans="1:40" ht="12.75" customHeight="1" x14ac:dyDescent="0.2">
      <c r="A168" s="124"/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124"/>
      <c r="Q168" s="124"/>
      <c r="R168" s="124"/>
      <c r="S168" s="124"/>
      <c r="T168" s="124"/>
      <c r="U168" s="124"/>
      <c r="V168" s="124"/>
      <c r="W168" s="124"/>
      <c r="X168" s="124"/>
      <c r="Y168" s="124"/>
      <c r="Z168" s="124"/>
      <c r="AA168" s="124"/>
      <c r="AB168" s="124"/>
      <c r="AC168" s="124"/>
      <c r="AD168" s="124"/>
      <c r="AE168" s="124"/>
      <c r="AF168" s="124"/>
      <c r="AG168" s="124"/>
      <c r="AH168" s="124"/>
      <c r="AI168" s="124"/>
      <c r="AJ168" s="124"/>
      <c r="AK168" s="124"/>
      <c r="AL168" s="124"/>
      <c r="AM168" s="124"/>
      <c r="AN168" s="124"/>
    </row>
    <row r="169" spans="1:40" ht="12.75" customHeight="1" x14ac:dyDescent="0.2">
      <c r="A169" s="124"/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124"/>
      <c r="AD169" s="124"/>
      <c r="AE169" s="124"/>
      <c r="AF169" s="124"/>
      <c r="AG169" s="124"/>
      <c r="AH169" s="124"/>
      <c r="AI169" s="124"/>
      <c r="AJ169" s="124"/>
      <c r="AK169" s="124"/>
      <c r="AL169" s="124"/>
      <c r="AM169" s="124"/>
      <c r="AN169" s="124"/>
    </row>
    <row r="170" spans="1:40" ht="12.75" customHeight="1" x14ac:dyDescent="0.2">
      <c r="A170" s="124"/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24"/>
      <c r="AH170" s="124"/>
      <c r="AI170" s="124"/>
      <c r="AJ170" s="124"/>
      <c r="AK170" s="124"/>
      <c r="AL170" s="124"/>
      <c r="AM170" s="124"/>
      <c r="AN170" s="124"/>
    </row>
    <row r="171" spans="1:40" ht="12.75" customHeight="1" x14ac:dyDescent="0.2">
      <c r="A171" s="124"/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24"/>
      <c r="Q171" s="124"/>
      <c r="R171" s="124"/>
      <c r="S171" s="124"/>
      <c r="T171" s="124"/>
      <c r="U171" s="124"/>
      <c r="V171" s="124"/>
      <c r="W171" s="124"/>
      <c r="X171" s="124"/>
      <c r="Y171" s="124"/>
      <c r="Z171" s="124"/>
      <c r="AA171" s="124"/>
      <c r="AB171" s="124"/>
      <c r="AC171" s="124"/>
      <c r="AD171" s="124"/>
      <c r="AE171" s="124"/>
      <c r="AF171" s="124"/>
      <c r="AG171" s="124"/>
      <c r="AH171" s="124"/>
      <c r="AI171" s="124"/>
      <c r="AJ171" s="124"/>
      <c r="AK171" s="124"/>
      <c r="AL171" s="124"/>
      <c r="AM171" s="124"/>
      <c r="AN171" s="124"/>
    </row>
    <row r="172" spans="1:40" ht="12.75" customHeight="1" x14ac:dyDescent="0.2">
      <c r="A172" s="124"/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24"/>
      <c r="Q172" s="124"/>
      <c r="R172" s="124"/>
      <c r="S172" s="124"/>
      <c r="T172" s="124"/>
      <c r="U172" s="124"/>
      <c r="V172" s="124"/>
      <c r="W172" s="124"/>
      <c r="X172" s="124"/>
      <c r="Y172" s="124"/>
      <c r="Z172" s="124"/>
      <c r="AA172" s="124"/>
      <c r="AB172" s="124"/>
      <c r="AC172" s="124"/>
      <c r="AD172" s="124"/>
      <c r="AE172" s="124"/>
      <c r="AF172" s="124"/>
      <c r="AG172" s="124"/>
      <c r="AH172" s="124"/>
      <c r="AI172" s="124"/>
      <c r="AJ172" s="124"/>
      <c r="AK172" s="124"/>
      <c r="AL172" s="124"/>
      <c r="AM172" s="124"/>
      <c r="AN172" s="124"/>
    </row>
    <row r="173" spans="1:40" ht="12.75" customHeight="1" x14ac:dyDescent="0.2">
      <c r="A173" s="124"/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24"/>
      <c r="Q173" s="124"/>
      <c r="R173" s="124"/>
      <c r="S173" s="124"/>
      <c r="T173" s="124"/>
      <c r="U173" s="124"/>
      <c r="V173" s="124"/>
      <c r="W173" s="124"/>
      <c r="X173" s="124"/>
      <c r="Y173" s="124"/>
      <c r="Z173" s="124"/>
      <c r="AA173" s="124"/>
      <c r="AB173" s="124"/>
      <c r="AC173" s="124"/>
      <c r="AD173" s="124"/>
      <c r="AE173" s="124"/>
      <c r="AF173" s="124"/>
      <c r="AG173" s="124"/>
      <c r="AH173" s="124"/>
      <c r="AI173" s="124"/>
      <c r="AJ173" s="124"/>
      <c r="AK173" s="124"/>
      <c r="AL173" s="124"/>
      <c r="AM173" s="124"/>
      <c r="AN173" s="124"/>
    </row>
    <row r="174" spans="1:40" ht="12.75" customHeight="1" x14ac:dyDescent="0.2">
      <c r="A174" s="124"/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24"/>
      <c r="AH174" s="124"/>
      <c r="AI174" s="124"/>
      <c r="AJ174" s="124"/>
      <c r="AK174" s="124"/>
      <c r="AL174" s="124"/>
      <c r="AM174" s="124"/>
      <c r="AN174" s="124"/>
    </row>
    <row r="175" spans="1:40" ht="12.75" customHeight="1" x14ac:dyDescent="0.2">
      <c r="A175" s="124"/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Z175" s="124"/>
      <c r="AA175" s="124"/>
      <c r="AB175" s="124"/>
      <c r="AC175" s="124"/>
      <c r="AD175" s="124"/>
      <c r="AE175" s="124"/>
      <c r="AF175" s="124"/>
      <c r="AG175" s="124"/>
      <c r="AH175" s="124"/>
      <c r="AI175" s="124"/>
      <c r="AJ175" s="124"/>
      <c r="AK175" s="124"/>
      <c r="AL175" s="124"/>
      <c r="AM175" s="124"/>
      <c r="AN175" s="124"/>
    </row>
    <row r="176" spans="1:40" ht="12.75" customHeight="1" x14ac:dyDescent="0.2">
      <c r="A176" s="124"/>
      <c r="B176" s="124"/>
      <c r="C176" s="124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24"/>
      <c r="Q176" s="124"/>
      <c r="R176" s="124"/>
      <c r="S176" s="124"/>
      <c r="T176" s="124"/>
      <c r="U176" s="124"/>
      <c r="V176" s="124"/>
      <c r="W176" s="124"/>
      <c r="X176" s="124"/>
      <c r="Y176" s="124"/>
      <c r="Z176" s="124"/>
      <c r="AA176" s="124"/>
      <c r="AB176" s="124"/>
      <c r="AC176" s="124"/>
      <c r="AD176" s="124"/>
      <c r="AE176" s="124"/>
      <c r="AF176" s="124"/>
      <c r="AG176" s="124"/>
      <c r="AH176" s="124"/>
      <c r="AI176" s="124"/>
      <c r="AJ176" s="124"/>
      <c r="AK176" s="124"/>
      <c r="AL176" s="124"/>
      <c r="AM176" s="124"/>
      <c r="AN176" s="124"/>
    </row>
    <row r="177" spans="1:40" ht="12.75" customHeight="1" x14ac:dyDescent="0.2">
      <c r="A177" s="124"/>
      <c r="B177" s="124"/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24"/>
      <c r="Q177" s="124"/>
      <c r="R177" s="124"/>
      <c r="S177" s="124"/>
      <c r="T177" s="124"/>
      <c r="U177" s="124"/>
      <c r="V177" s="124"/>
      <c r="W177" s="124"/>
      <c r="X177" s="124"/>
      <c r="Y177" s="124"/>
      <c r="Z177" s="124"/>
      <c r="AA177" s="124"/>
      <c r="AB177" s="124"/>
      <c r="AC177" s="124"/>
      <c r="AD177" s="124"/>
      <c r="AE177" s="124"/>
      <c r="AF177" s="124"/>
      <c r="AG177" s="124"/>
      <c r="AH177" s="124"/>
      <c r="AI177" s="124"/>
      <c r="AJ177" s="124"/>
      <c r="AK177" s="124"/>
      <c r="AL177" s="124"/>
      <c r="AM177" s="124"/>
      <c r="AN177" s="124"/>
    </row>
    <row r="178" spans="1:40" ht="12.75" customHeight="1" x14ac:dyDescent="0.2">
      <c r="A178" s="124"/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24"/>
      <c r="AH178" s="124"/>
      <c r="AI178" s="124"/>
      <c r="AJ178" s="124"/>
      <c r="AK178" s="124"/>
      <c r="AL178" s="124"/>
      <c r="AM178" s="124"/>
      <c r="AN178" s="124"/>
    </row>
    <row r="179" spans="1:40" ht="12.75" customHeight="1" x14ac:dyDescent="0.2">
      <c r="A179" s="124"/>
      <c r="B179" s="124"/>
      <c r="C179" s="124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24"/>
      <c r="Q179" s="124"/>
      <c r="R179" s="124"/>
      <c r="S179" s="124"/>
      <c r="T179" s="124"/>
      <c r="U179" s="124"/>
      <c r="V179" s="124"/>
      <c r="W179" s="124"/>
      <c r="X179" s="124"/>
      <c r="Y179" s="124"/>
      <c r="Z179" s="124"/>
      <c r="AA179" s="124"/>
      <c r="AB179" s="124"/>
      <c r="AC179" s="124"/>
      <c r="AD179" s="124"/>
      <c r="AE179" s="124"/>
      <c r="AF179" s="124"/>
      <c r="AG179" s="124"/>
      <c r="AH179" s="124"/>
      <c r="AI179" s="124"/>
      <c r="AJ179" s="124"/>
      <c r="AK179" s="124"/>
      <c r="AL179" s="124"/>
      <c r="AM179" s="124"/>
      <c r="AN179" s="124"/>
    </row>
    <row r="180" spans="1:40" ht="12.75" customHeight="1" x14ac:dyDescent="0.2">
      <c r="A180" s="124"/>
      <c r="B180" s="124"/>
      <c r="C180" s="124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F180" s="124"/>
      <c r="AG180" s="124"/>
      <c r="AH180" s="124"/>
      <c r="AI180" s="124"/>
      <c r="AJ180" s="124"/>
      <c r="AK180" s="124"/>
      <c r="AL180" s="124"/>
      <c r="AM180" s="124"/>
      <c r="AN180" s="124"/>
    </row>
    <row r="181" spans="1:40" ht="12.75" customHeight="1" x14ac:dyDescent="0.2">
      <c r="A181" s="124"/>
      <c r="B181" s="124"/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F181" s="124"/>
      <c r="AG181" s="124"/>
      <c r="AH181" s="124"/>
      <c r="AI181" s="124"/>
      <c r="AJ181" s="124"/>
      <c r="AK181" s="124"/>
      <c r="AL181" s="124"/>
      <c r="AM181" s="124"/>
      <c r="AN181" s="124"/>
    </row>
    <row r="182" spans="1:40" ht="12.75" customHeight="1" x14ac:dyDescent="0.2">
      <c r="A182" s="124"/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24"/>
      <c r="AH182" s="124"/>
      <c r="AI182" s="124"/>
      <c r="AJ182" s="124"/>
      <c r="AK182" s="124"/>
      <c r="AL182" s="124"/>
      <c r="AM182" s="124"/>
      <c r="AN182" s="124"/>
    </row>
    <row r="183" spans="1:40" ht="12.75" customHeight="1" x14ac:dyDescent="0.2">
      <c r="A183" s="124"/>
      <c r="B183" s="124"/>
      <c r="C183" s="124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F183" s="124"/>
      <c r="AG183" s="124"/>
      <c r="AH183" s="124"/>
      <c r="AI183" s="124"/>
      <c r="AJ183" s="124"/>
      <c r="AK183" s="124"/>
      <c r="AL183" s="124"/>
      <c r="AM183" s="124"/>
      <c r="AN183" s="124"/>
    </row>
    <row r="184" spans="1:40" ht="12.75" customHeight="1" x14ac:dyDescent="0.2">
      <c r="A184" s="124"/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124"/>
      <c r="AH184" s="124"/>
      <c r="AI184" s="124"/>
      <c r="AJ184" s="124"/>
      <c r="AK184" s="124"/>
      <c r="AL184" s="124"/>
      <c r="AM184" s="124"/>
      <c r="AN184" s="124"/>
    </row>
    <row r="185" spans="1:40" ht="12.75" customHeight="1" x14ac:dyDescent="0.2">
      <c r="A185" s="124"/>
      <c r="B185" s="124"/>
      <c r="C185" s="124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F185" s="124"/>
      <c r="AG185" s="124"/>
      <c r="AH185" s="124"/>
      <c r="AI185" s="124"/>
      <c r="AJ185" s="124"/>
      <c r="AK185" s="124"/>
      <c r="AL185" s="124"/>
      <c r="AM185" s="124"/>
      <c r="AN185" s="124"/>
    </row>
    <row r="186" spans="1:40" ht="12.75" customHeight="1" x14ac:dyDescent="0.2">
      <c r="A186" s="124"/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24"/>
      <c r="AH186" s="124"/>
      <c r="AI186" s="124"/>
      <c r="AJ186" s="124"/>
      <c r="AK186" s="124"/>
      <c r="AL186" s="124"/>
      <c r="AM186" s="124"/>
      <c r="AN186" s="124"/>
    </row>
    <row r="187" spans="1:40" ht="12.75" customHeight="1" x14ac:dyDescent="0.2">
      <c r="A187" s="124"/>
      <c r="B187" s="124"/>
      <c r="C187" s="124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F187" s="124"/>
      <c r="AG187" s="124"/>
      <c r="AH187" s="124"/>
      <c r="AI187" s="124"/>
      <c r="AJ187" s="124"/>
      <c r="AK187" s="124"/>
      <c r="AL187" s="124"/>
      <c r="AM187" s="124"/>
      <c r="AN187" s="124"/>
    </row>
    <row r="188" spans="1:40" ht="12.75" customHeight="1" x14ac:dyDescent="0.2">
      <c r="A188" s="124"/>
      <c r="B188" s="124"/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F188" s="124"/>
      <c r="AG188" s="124"/>
      <c r="AH188" s="124"/>
      <c r="AI188" s="124"/>
      <c r="AJ188" s="124"/>
      <c r="AK188" s="124"/>
      <c r="AL188" s="124"/>
      <c r="AM188" s="124"/>
      <c r="AN188" s="124"/>
    </row>
    <row r="189" spans="1:40" ht="12.75" customHeight="1" x14ac:dyDescent="0.2">
      <c r="A189" s="124"/>
      <c r="B189" s="124"/>
      <c r="C189" s="124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F189" s="124"/>
      <c r="AG189" s="124"/>
      <c r="AH189" s="124"/>
      <c r="AI189" s="124"/>
      <c r="AJ189" s="124"/>
      <c r="AK189" s="124"/>
      <c r="AL189" s="124"/>
      <c r="AM189" s="124"/>
      <c r="AN189" s="124"/>
    </row>
    <row r="190" spans="1:40" ht="12.75" customHeight="1" x14ac:dyDescent="0.2">
      <c r="A190" s="124"/>
      <c r="B190" s="124"/>
      <c r="C190" s="124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F190" s="124"/>
      <c r="AG190" s="124"/>
      <c r="AH190" s="124"/>
      <c r="AI190" s="124"/>
      <c r="AJ190" s="124"/>
      <c r="AK190" s="124"/>
      <c r="AL190" s="124"/>
      <c r="AM190" s="124"/>
      <c r="AN190" s="124"/>
    </row>
    <row r="191" spans="1:40" ht="12.75" customHeight="1" x14ac:dyDescent="0.2">
      <c r="A191" s="124"/>
      <c r="B191" s="124"/>
      <c r="C191" s="124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  <c r="N191" s="124"/>
      <c r="O191" s="124"/>
      <c r="P191" s="124"/>
      <c r="Q191" s="124"/>
      <c r="R191" s="124"/>
      <c r="S191" s="124"/>
      <c r="T191" s="124"/>
      <c r="U191" s="124"/>
      <c r="V191" s="124"/>
      <c r="W191" s="124"/>
      <c r="X191" s="124"/>
      <c r="Y191" s="124"/>
      <c r="Z191" s="124"/>
      <c r="AA191" s="124"/>
      <c r="AB191" s="124"/>
      <c r="AC191" s="124"/>
      <c r="AD191" s="124"/>
      <c r="AE191" s="124"/>
      <c r="AF191" s="124"/>
      <c r="AG191" s="124"/>
      <c r="AH191" s="124"/>
      <c r="AI191" s="124"/>
      <c r="AJ191" s="124"/>
      <c r="AK191" s="124"/>
      <c r="AL191" s="124"/>
      <c r="AM191" s="124"/>
      <c r="AN191" s="124"/>
    </row>
    <row r="192" spans="1:40" ht="12.75" customHeight="1" x14ac:dyDescent="0.2">
      <c r="A192" s="124"/>
      <c r="B192" s="124"/>
      <c r="C192" s="124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  <c r="N192" s="124"/>
      <c r="O192" s="124"/>
      <c r="P192" s="124"/>
      <c r="Q192" s="124"/>
      <c r="R192" s="124"/>
      <c r="S192" s="124"/>
      <c r="T192" s="124"/>
      <c r="U192" s="124"/>
      <c r="V192" s="124"/>
      <c r="W192" s="124"/>
      <c r="X192" s="124"/>
      <c r="Y192" s="124"/>
      <c r="Z192" s="124"/>
      <c r="AA192" s="124"/>
      <c r="AB192" s="124"/>
      <c r="AC192" s="124"/>
      <c r="AD192" s="124"/>
      <c r="AE192" s="124"/>
      <c r="AF192" s="124"/>
      <c r="AG192" s="124"/>
      <c r="AH192" s="124"/>
      <c r="AI192" s="124"/>
      <c r="AJ192" s="124"/>
      <c r="AK192" s="124"/>
      <c r="AL192" s="124"/>
      <c r="AM192" s="124"/>
      <c r="AN192" s="124"/>
    </row>
    <row r="193" spans="1:40" ht="12.75" customHeight="1" x14ac:dyDescent="0.2">
      <c r="A193" s="124"/>
      <c r="B193" s="124"/>
      <c r="C193" s="124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/>
      <c r="U193" s="124"/>
      <c r="V193" s="124"/>
      <c r="W193" s="124"/>
      <c r="X193" s="124"/>
      <c r="Y193" s="124"/>
      <c r="Z193" s="124"/>
      <c r="AA193" s="124"/>
      <c r="AB193" s="124"/>
      <c r="AC193" s="124"/>
      <c r="AD193" s="124"/>
      <c r="AE193" s="124"/>
      <c r="AF193" s="124"/>
      <c r="AG193" s="124"/>
      <c r="AH193" s="124"/>
      <c r="AI193" s="124"/>
      <c r="AJ193" s="124"/>
      <c r="AK193" s="124"/>
      <c r="AL193" s="124"/>
      <c r="AM193" s="124"/>
      <c r="AN193" s="124"/>
    </row>
    <row r="194" spans="1:40" ht="12.75" customHeight="1" x14ac:dyDescent="0.2">
      <c r="A194" s="124"/>
      <c r="B194" s="124"/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  <c r="N194" s="124"/>
      <c r="O194" s="124"/>
      <c r="P194" s="124"/>
      <c r="Q194" s="124"/>
      <c r="R194" s="124"/>
      <c r="S194" s="124"/>
      <c r="T194" s="124"/>
      <c r="U194" s="124"/>
      <c r="V194" s="124"/>
      <c r="W194" s="124"/>
      <c r="X194" s="124"/>
      <c r="Y194" s="124"/>
      <c r="Z194" s="124"/>
      <c r="AA194" s="124"/>
      <c r="AB194" s="124"/>
      <c r="AC194" s="124"/>
      <c r="AD194" s="124"/>
      <c r="AE194" s="124"/>
      <c r="AF194" s="124"/>
      <c r="AG194" s="124"/>
      <c r="AH194" s="124"/>
      <c r="AI194" s="124"/>
      <c r="AJ194" s="124"/>
      <c r="AK194" s="124"/>
      <c r="AL194" s="124"/>
      <c r="AM194" s="124"/>
      <c r="AN194" s="124"/>
    </row>
    <row r="195" spans="1:40" ht="12.75" customHeight="1" x14ac:dyDescent="0.2">
      <c r="A195" s="124"/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24"/>
      <c r="AH195" s="124"/>
      <c r="AI195" s="124"/>
      <c r="AJ195" s="124"/>
      <c r="AK195" s="124"/>
      <c r="AL195" s="124"/>
      <c r="AM195" s="124"/>
      <c r="AN195" s="124"/>
    </row>
    <row r="196" spans="1:40" ht="12.75" customHeight="1" x14ac:dyDescent="0.2">
      <c r="A196" s="124"/>
      <c r="B196" s="124"/>
      <c r="C196" s="124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  <c r="N196" s="124"/>
      <c r="O196" s="124"/>
      <c r="P196" s="124"/>
      <c r="Q196" s="124"/>
      <c r="R196" s="124"/>
      <c r="S196" s="124"/>
      <c r="T196" s="124"/>
      <c r="U196" s="124"/>
      <c r="V196" s="124"/>
      <c r="W196" s="124"/>
      <c r="X196" s="124"/>
      <c r="Y196" s="124"/>
      <c r="Z196" s="124"/>
      <c r="AA196" s="124"/>
      <c r="AB196" s="124"/>
      <c r="AC196" s="124"/>
      <c r="AD196" s="124"/>
      <c r="AE196" s="124"/>
      <c r="AF196" s="124"/>
      <c r="AG196" s="124"/>
      <c r="AH196" s="124"/>
      <c r="AI196" s="124"/>
      <c r="AJ196" s="124"/>
      <c r="AK196" s="124"/>
      <c r="AL196" s="124"/>
      <c r="AM196" s="124"/>
      <c r="AN196" s="124"/>
    </row>
    <row r="197" spans="1:40" ht="12.75" customHeight="1" x14ac:dyDescent="0.2">
      <c r="A197" s="124"/>
      <c r="B197" s="124"/>
      <c r="C197" s="124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  <c r="N197" s="124"/>
      <c r="O197" s="124"/>
      <c r="P197" s="124"/>
      <c r="Q197" s="124"/>
      <c r="R197" s="124"/>
      <c r="S197" s="124"/>
      <c r="T197" s="124"/>
      <c r="U197" s="124"/>
      <c r="V197" s="124"/>
      <c r="W197" s="124"/>
      <c r="X197" s="124"/>
      <c r="Y197" s="124"/>
      <c r="Z197" s="124"/>
      <c r="AA197" s="124"/>
      <c r="AB197" s="124"/>
      <c r="AC197" s="124"/>
      <c r="AD197" s="124"/>
      <c r="AE197" s="124"/>
      <c r="AF197" s="124"/>
      <c r="AG197" s="124"/>
      <c r="AH197" s="124"/>
      <c r="AI197" s="124"/>
      <c r="AJ197" s="124"/>
      <c r="AK197" s="124"/>
      <c r="AL197" s="124"/>
      <c r="AM197" s="124"/>
      <c r="AN197" s="124"/>
    </row>
    <row r="198" spans="1:40" ht="12.75" customHeight="1" x14ac:dyDescent="0.2">
      <c r="A198" s="124"/>
      <c r="B198" s="124"/>
      <c r="C198" s="124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  <c r="N198" s="124"/>
      <c r="O198" s="124"/>
      <c r="P198" s="124"/>
      <c r="Q198" s="124"/>
      <c r="R198" s="124"/>
      <c r="S198" s="124"/>
      <c r="T198" s="124"/>
      <c r="U198" s="124"/>
      <c r="V198" s="124"/>
      <c r="W198" s="124"/>
      <c r="X198" s="124"/>
      <c r="Y198" s="124"/>
      <c r="Z198" s="124"/>
      <c r="AA198" s="124"/>
      <c r="AB198" s="124"/>
      <c r="AC198" s="124"/>
      <c r="AD198" s="124"/>
      <c r="AE198" s="124"/>
      <c r="AF198" s="124"/>
      <c r="AG198" s="124"/>
      <c r="AH198" s="124"/>
      <c r="AI198" s="124"/>
      <c r="AJ198" s="124"/>
      <c r="AK198" s="124"/>
      <c r="AL198" s="124"/>
      <c r="AM198" s="124"/>
      <c r="AN198" s="124"/>
    </row>
    <row r="199" spans="1:40" ht="12.75" customHeight="1" x14ac:dyDescent="0.2">
      <c r="A199" s="124"/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24"/>
      <c r="AH199" s="124"/>
      <c r="AI199" s="124"/>
      <c r="AJ199" s="124"/>
      <c r="AK199" s="124"/>
      <c r="AL199" s="124"/>
      <c r="AM199" s="124"/>
      <c r="AN199" s="124"/>
    </row>
    <row r="200" spans="1:40" ht="12.75" customHeight="1" x14ac:dyDescent="0.2">
      <c r="A200" s="124"/>
      <c r="B200" s="124"/>
      <c r="C200" s="124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  <c r="N200" s="124"/>
      <c r="O200" s="124"/>
      <c r="P200" s="124"/>
      <c r="Q200" s="124"/>
      <c r="R200" s="124"/>
      <c r="S200" s="124"/>
      <c r="T200" s="124"/>
      <c r="U200" s="124"/>
      <c r="V200" s="124"/>
      <c r="W200" s="124"/>
      <c r="X200" s="124"/>
      <c r="Y200" s="124"/>
      <c r="Z200" s="124"/>
      <c r="AA200" s="124"/>
      <c r="AB200" s="124"/>
      <c r="AC200" s="124"/>
      <c r="AD200" s="124"/>
      <c r="AE200" s="124"/>
      <c r="AF200" s="124"/>
      <c r="AG200" s="124"/>
      <c r="AH200" s="124"/>
      <c r="AI200" s="124"/>
      <c r="AJ200" s="124"/>
      <c r="AK200" s="124"/>
      <c r="AL200" s="124"/>
      <c r="AM200" s="124"/>
      <c r="AN200" s="124"/>
    </row>
    <row r="201" spans="1:40" ht="12.75" customHeight="1" x14ac:dyDescent="0.2">
      <c r="A201" s="124"/>
      <c r="B201" s="124"/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  <c r="N201" s="124"/>
      <c r="O201" s="124"/>
      <c r="P201" s="124"/>
      <c r="Q201" s="124"/>
      <c r="R201" s="124"/>
      <c r="S201" s="124"/>
      <c r="T201" s="124"/>
      <c r="U201" s="124"/>
      <c r="V201" s="124"/>
      <c r="W201" s="124"/>
      <c r="X201" s="124"/>
      <c r="Y201" s="124"/>
      <c r="Z201" s="124"/>
      <c r="AA201" s="124"/>
      <c r="AB201" s="124"/>
      <c r="AC201" s="124"/>
      <c r="AD201" s="124"/>
      <c r="AE201" s="124"/>
      <c r="AF201" s="124"/>
      <c r="AG201" s="124"/>
      <c r="AH201" s="124"/>
      <c r="AI201" s="124"/>
      <c r="AJ201" s="124"/>
      <c r="AK201" s="124"/>
      <c r="AL201" s="124"/>
      <c r="AM201" s="124"/>
      <c r="AN201" s="124"/>
    </row>
    <row r="202" spans="1:40" ht="12.75" customHeight="1" x14ac:dyDescent="0.2">
      <c r="A202" s="124"/>
      <c r="B202" s="124"/>
      <c r="C202" s="124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  <c r="N202" s="124"/>
      <c r="O202" s="124"/>
      <c r="P202" s="124"/>
      <c r="Q202" s="124"/>
      <c r="R202" s="124"/>
      <c r="S202" s="124"/>
      <c r="T202" s="124"/>
      <c r="U202" s="124"/>
      <c r="V202" s="124"/>
      <c r="W202" s="124"/>
      <c r="X202" s="124"/>
      <c r="Y202" s="124"/>
      <c r="Z202" s="124"/>
      <c r="AA202" s="124"/>
      <c r="AB202" s="124"/>
      <c r="AC202" s="124"/>
      <c r="AD202" s="124"/>
      <c r="AE202" s="124"/>
      <c r="AF202" s="124"/>
      <c r="AG202" s="124"/>
      <c r="AH202" s="124"/>
      <c r="AI202" s="124"/>
      <c r="AJ202" s="124"/>
      <c r="AK202" s="124"/>
      <c r="AL202" s="124"/>
      <c r="AM202" s="124"/>
      <c r="AN202" s="124"/>
    </row>
    <row r="203" spans="1:40" ht="12.75" customHeight="1" x14ac:dyDescent="0.2">
      <c r="A203" s="124"/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24"/>
      <c r="AH203" s="124"/>
      <c r="AI203" s="124"/>
      <c r="AJ203" s="124"/>
      <c r="AK203" s="124"/>
      <c r="AL203" s="124"/>
      <c r="AM203" s="124"/>
      <c r="AN203" s="124"/>
    </row>
    <row r="204" spans="1:40" ht="12.75" customHeight="1" x14ac:dyDescent="0.2">
      <c r="A204" s="124"/>
      <c r="B204" s="124"/>
      <c r="C204" s="124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  <c r="N204" s="124"/>
      <c r="O204" s="124"/>
      <c r="P204" s="124"/>
      <c r="Q204" s="124"/>
      <c r="R204" s="124"/>
      <c r="S204" s="124"/>
      <c r="T204" s="124"/>
      <c r="U204" s="124"/>
      <c r="V204" s="124"/>
      <c r="W204" s="124"/>
      <c r="X204" s="124"/>
      <c r="Y204" s="124"/>
      <c r="Z204" s="124"/>
      <c r="AA204" s="124"/>
      <c r="AB204" s="124"/>
      <c r="AC204" s="124"/>
      <c r="AD204" s="124"/>
      <c r="AE204" s="124"/>
      <c r="AF204" s="124"/>
      <c r="AG204" s="124"/>
      <c r="AH204" s="124"/>
      <c r="AI204" s="124"/>
      <c r="AJ204" s="124"/>
      <c r="AK204" s="124"/>
      <c r="AL204" s="124"/>
      <c r="AM204" s="124"/>
      <c r="AN204" s="124"/>
    </row>
    <row r="205" spans="1:40" ht="12.75" customHeight="1" x14ac:dyDescent="0.2">
      <c r="A205" s="124"/>
      <c r="B205" s="124"/>
      <c r="C205" s="124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24"/>
      <c r="O205" s="124"/>
      <c r="P205" s="124"/>
      <c r="Q205" s="124"/>
      <c r="R205" s="124"/>
      <c r="S205" s="124"/>
      <c r="T205" s="124"/>
      <c r="U205" s="124"/>
      <c r="V205" s="124"/>
      <c r="W205" s="124"/>
      <c r="X205" s="124"/>
      <c r="Y205" s="124"/>
      <c r="Z205" s="124"/>
      <c r="AA205" s="124"/>
      <c r="AB205" s="124"/>
      <c r="AC205" s="124"/>
      <c r="AD205" s="124"/>
      <c r="AE205" s="124"/>
      <c r="AF205" s="124"/>
      <c r="AG205" s="124"/>
      <c r="AH205" s="124"/>
      <c r="AI205" s="124"/>
      <c r="AJ205" s="124"/>
      <c r="AK205" s="124"/>
      <c r="AL205" s="124"/>
      <c r="AM205" s="124"/>
      <c r="AN205" s="124"/>
    </row>
    <row r="206" spans="1:40" ht="12.75" customHeight="1" x14ac:dyDescent="0.2">
      <c r="A206" s="124"/>
      <c r="B206" s="124"/>
      <c r="C206" s="124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24"/>
      <c r="O206" s="124"/>
      <c r="P206" s="124"/>
      <c r="Q206" s="124"/>
      <c r="R206" s="124"/>
      <c r="S206" s="124"/>
      <c r="T206" s="124"/>
      <c r="U206" s="124"/>
      <c r="V206" s="124"/>
      <c r="W206" s="124"/>
      <c r="X206" s="124"/>
      <c r="Y206" s="124"/>
      <c r="Z206" s="124"/>
      <c r="AA206" s="124"/>
      <c r="AB206" s="124"/>
      <c r="AC206" s="124"/>
      <c r="AD206" s="124"/>
      <c r="AE206" s="124"/>
      <c r="AF206" s="124"/>
      <c r="AG206" s="124"/>
      <c r="AH206" s="124"/>
      <c r="AI206" s="124"/>
      <c r="AJ206" s="124"/>
      <c r="AK206" s="124"/>
      <c r="AL206" s="124"/>
      <c r="AM206" s="124"/>
      <c r="AN206" s="124"/>
    </row>
    <row r="207" spans="1:40" ht="12.75" customHeight="1" x14ac:dyDescent="0.2">
      <c r="A207" s="124"/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24"/>
      <c r="AH207" s="124"/>
      <c r="AI207" s="124"/>
      <c r="AJ207" s="124"/>
      <c r="AK207" s="124"/>
      <c r="AL207" s="124"/>
      <c r="AM207" s="124"/>
      <c r="AN207" s="124"/>
    </row>
    <row r="208" spans="1:40" ht="12.75" customHeight="1" x14ac:dyDescent="0.2">
      <c r="A208" s="124"/>
      <c r="B208" s="124"/>
      <c r="C208" s="124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  <c r="N208" s="124"/>
      <c r="O208" s="124"/>
      <c r="P208" s="124"/>
      <c r="Q208" s="124"/>
      <c r="R208" s="124"/>
      <c r="S208" s="124"/>
      <c r="T208" s="124"/>
      <c r="U208" s="124"/>
      <c r="V208" s="124"/>
      <c r="W208" s="124"/>
      <c r="X208" s="124"/>
      <c r="Y208" s="124"/>
      <c r="Z208" s="124"/>
      <c r="AA208" s="124"/>
      <c r="AB208" s="124"/>
      <c r="AC208" s="124"/>
      <c r="AD208" s="124"/>
      <c r="AE208" s="124"/>
      <c r="AF208" s="124"/>
      <c r="AG208" s="124"/>
      <c r="AH208" s="124"/>
      <c r="AI208" s="124"/>
      <c r="AJ208" s="124"/>
      <c r="AK208" s="124"/>
      <c r="AL208" s="124"/>
      <c r="AM208" s="124"/>
      <c r="AN208" s="124"/>
    </row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</sheetData>
  <mergeCells count="42">
    <mergeCell ref="L5:L6"/>
    <mergeCell ref="M5:M6"/>
    <mergeCell ref="AB5:AB6"/>
    <mergeCell ref="AC5:AC6"/>
    <mergeCell ref="O5:O6"/>
    <mergeCell ref="P5:P6"/>
    <mergeCell ref="Q5:Q6"/>
    <mergeCell ref="R5:R6"/>
    <mergeCell ref="Z5:Z6"/>
    <mergeCell ref="AA5:AA6"/>
    <mergeCell ref="AE3:AE6"/>
    <mergeCell ref="AF3:AF6"/>
    <mergeCell ref="U4:U6"/>
    <mergeCell ref="C5:C6"/>
    <mergeCell ref="D5:D6"/>
    <mergeCell ref="E5:E6"/>
    <mergeCell ref="F5:F6"/>
    <mergeCell ref="G5:G6"/>
    <mergeCell ref="N5:N6"/>
    <mergeCell ref="V4:V6"/>
    <mergeCell ref="W4:W6"/>
    <mergeCell ref="X4:X6"/>
    <mergeCell ref="Y4:Y6"/>
    <mergeCell ref="I5:I6"/>
    <mergeCell ref="J5:J6"/>
    <mergeCell ref="K5:K6"/>
    <mergeCell ref="A1:A2"/>
    <mergeCell ref="B1:AF1"/>
    <mergeCell ref="B2:AF2"/>
    <mergeCell ref="A3:A6"/>
    <mergeCell ref="B3:B5"/>
    <mergeCell ref="C3:S3"/>
    <mergeCell ref="T3:T6"/>
    <mergeCell ref="U3:Y3"/>
    <mergeCell ref="C4:F4"/>
    <mergeCell ref="G4:J4"/>
    <mergeCell ref="K4:N4"/>
    <mergeCell ref="O4:R4"/>
    <mergeCell ref="S4:S6"/>
    <mergeCell ref="H5:H6"/>
    <mergeCell ref="Z3:AC4"/>
    <mergeCell ref="AD3:AD6"/>
  </mergeCells>
  <conditionalFormatting sqref="A1 G4:I5 J5 K4:M5 N5 O4:Q5 R5 T3 AE3 A3:C3 B11 B14 B17 B20 B23 B26 B29 S26 S23 S20 S17 S14 S11 B8:S8 C9:R28 A7:AF7">
    <cfRule type="expression" dxfId="68" priority="11">
      <formula>NOT(ISERROR(SEARCH("Итого:",A1)))</formula>
    </cfRule>
  </conditionalFormatting>
  <conditionalFormatting sqref="T8:T28">
    <cfRule type="expression" dxfId="67" priority="13">
      <formula>NOT(ISERROR(SEARCH("Итого:",T8)))</formula>
    </cfRule>
  </conditionalFormatting>
  <conditionalFormatting sqref="Z8:AD8 Z11:AD11 Z14:AD14 Z17:AD17 Z20:AD20 Z23:AD23 Z26:AD26">
    <cfRule type="expression" dxfId="66" priority="14">
      <formula>NOT(ISERROR(SEARCH("Итого:",Z8)))</formula>
    </cfRule>
  </conditionalFormatting>
  <conditionalFormatting sqref="C5:F5">
    <cfRule type="expression" dxfId="65" priority="15">
      <formula>NOT(ISERROR(SEARCH("Итого:",C5)))</formula>
    </cfRule>
  </conditionalFormatting>
  <conditionalFormatting sqref="A16:A18 A20 A22:A23 A8:A14">
    <cfRule type="expression" dxfId="64" priority="10" stopIfTrue="1">
      <formula>NOT(ISERROR(SEARCH("Итого:",A8)))</formula>
    </cfRule>
  </conditionalFormatting>
  <conditionalFormatting sqref="A21">
    <cfRule type="expression" dxfId="63" priority="9" stopIfTrue="1">
      <formula>NOT(ISERROR(SEARCH("Итого:",A21)))</formula>
    </cfRule>
  </conditionalFormatting>
  <conditionalFormatting sqref="A24">
    <cfRule type="expression" dxfId="62" priority="8" stopIfTrue="1">
      <formula>NOT(ISERROR(SEARCH("Итого:",A24)))</formula>
    </cfRule>
  </conditionalFormatting>
  <conditionalFormatting sqref="A25:A28">
    <cfRule type="expression" dxfId="61" priority="7" stopIfTrue="1">
      <formula>NOT(ISERROR(SEARCH("Итого:",A25)))</formula>
    </cfRule>
  </conditionalFormatting>
  <conditionalFormatting sqref="B9 B12 B15 B18 B21 B24 B27 S27 S24 S21 S18 S15 S12 S9">
    <cfRule type="expression" dxfId="60" priority="4">
      <formula>NOT(ISERROR(SEARCH("Итого:",B9)))</formula>
    </cfRule>
  </conditionalFormatting>
  <conditionalFormatting sqref="Z9:AD9 Z12:AD12 Z15:AD15 Z18:AD18 Z21:AD21 Z24:AD24 Z27:AD27">
    <cfRule type="expression" dxfId="59" priority="6">
      <formula>NOT(ISERROR(SEARCH("Итого:",Z9)))</formula>
    </cfRule>
  </conditionalFormatting>
  <conditionalFormatting sqref="B10 B13 B16 B19 B22 B25 B28 S28 S25 S22 S19 S16 S13 S10">
    <cfRule type="expression" dxfId="58" priority="1">
      <formula>NOT(ISERROR(SEARCH("Итого:",B10)))</formula>
    </cfRule>
  </conditionalFormatting>
  <conditionalFormatting sqref="Z10:AD10 Z13:AD13 Z16:AD16 Z19:AD19 Z22:AD22 Z25:AD25 Z28:AD28">
    <cfRule type="expression" dxfId="57" priority="3">
      <formula>NOT(ISERROR(SEARCH("Итого:",Z10)))</formula>
    </cfRule>
  </conditionalFormatting>
  <pageMargins left="0" right="0" top="0.74803149606299213" bottom="0.74803149606299213" header="0.31496062992125984" footer="0.31496062992125984"/>
  <pageSetup paperSize="9" scale="49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X959"/>
  <sheetViews>
    <sheetView topLeftCell="A4" workbookViewId="0">
      <selection activeCell="B9" sqref="B9:H30"/>
    </sheetView>
  </sheetViews>
  <sheetFormatPr defaultColWidth="14.42578125" defaultRowHeight="11.25" x14ac:dyDescent="0.2"/>
  <cols>
    <col min="1" max="1" width="34.7109375" style="118" customWidth="1"/>
    <col min="2" max="2" width="19.7109375" style="118" customWidth="1"/>
    <col min="3" max="3" width="14.5703125" style="118" customWidth="1"/>
    <col min="4" max="7" width="23.28515625" style="118" customWidth="1"/>
    <col min="8" max="8" width="18.28515625" style="118" customWidth="1"/>
    <col min="9" max="24" width="8" style="118" customWidth="1"/>
    <col min="25" max="16384" width="14.42578125" style="118"/>
  </cols>
  <sheetData>
    <row r="1" spans="1:24" ht="93" customHeight="1" x14ac:dyDescent="0.2">
      <c r="A1" s="266" t="s">
        <v>283</v>
      </c>
      <c r="B1" s="262"/>
      <c r="C1" s="262"/>
      <c r="D1" s="262"/>
      <c r="E1" s="262"/>
      <c r="F1" s="262"/>
      <c r="G1" s="262"/>
      <c r="H1" s="262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</row>
    <row r="2" spans="1:24" ht="12.75" customHeight="1" x14ac:dyDescent="0.2">
      <c r="A2" s="267" t="s">
        <v>282</v>
      </c>
      <c r="B2" s="262"/>
      <c r="C2" s="262"/>
      <c r="D2" s="268"/>
      <c r="E2" s="262"/>
      <c r="F2" s="262"/>
      <c r="G2" s="262"/>
      <c r="H2" s="262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</row>
    <row r="3" spans="1:24" ht="12.75" customHeight="1" x14ac:dyDescent="0.2">
      <c r="A3" s="269" t="s">
        <v>0</v>
      </c>
      <c r="B3" s="270" t="s">
        <v>277</v>
      </c>
      <c r="C3" s="270" t="s">
        <v>278</v>
      </c>
      <c r="D3" s="271" t="s">
        <v>38</v>
      </c>
      <c r="E3" s="239"/>
      <c r="F3" s="271" t="s">
        <v>279</v>
      </c>
      <c r="G3" s="239"/>
      <c r="H3" s="269" t="s">
        <v>104</v>
      </c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</row>
    <row r="4" spans="1:24" ht="42" customHeight="1" x14ac:dyDescent="0.2">
      <c r="A4" s="243"/>
      <c r="B4" s="243"/>
      <c r="C4" s="243"/>
      <c r="D4" s="272" t="s">
        <v>280</v>
      </c>
      <c r="E4" s="272" t="s">
        <v>178</v>
      </c>
      <c r="F4" s="272" t="s">
        <v>114</v>
      </c>
      <c r="G4" s="272" t="s">
        <v>177</v>
      </c>
      <c r="H4" s="243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</row>
    <row r="5" spans="1:24" ht="12.75" customHeight="1" x14ac:dyDescent="0.2">
      <c r="A5" s="243"/>
      <c r="B5" s="243"/>
      <c r="C5" s="243"/>
      <c r="D5" s="243"/>
      <c r="E5" s="243"/>
      <c r="F5" s="243"/>
      <c r="G5" s="243"/>
      <c r="H5" s="243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</row>
    <row r="6" spans="1:24" ht="12.75" customHeight="1" x14ac:dyDescent="0.2">
      <c r="A6" s="241"/>
      <c r="B6" s="241"/>
      <c r="C6" s="241"/>
      <c r="D6" s="241"/>
      <c r="E6" s="241"/>
      <c r="F6" s="241"/>
      <c r="G6" s="241"/>
      <c r="H6" s="241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</row>
    <row r="7" spans="1:24" ht="12.75" customHeight="1" x14ac:dyDescent="0.2">
      <c r="A7" s="119"/>
      <c r="B7" s="140"/>
      <c r="C7" s="140"/>
      <c r="D7" s="141"/>
      <c r="E7" s="141"/>
      <c r="F7" s="141"/>
      <c r="G7" s="141"/>
      <c r="H7" s="119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</row>
    <row r="8" spans="1:24" ht="12.75" customHeight="1" x14ac:dyDescent="0.2">
      <c r="A8" s="120">
        <v>1</v>
      </c>
      <c r="B8" s="120">
        <v>2</v>
      </c>
      <c r="C8" s="120">
        <v>3</v>
      </c>
      <c r="D8" s="120">
        <v>4</v>
      </c>
      <c r="E8" s="120">
        <v>5</v>
      </c>
      <c r="F8" s="120">
        <v>6</v>
      </c>
      <c r="G8" s="120">
        <v>7</v>
      </c>
      <c r="H8" s="120">
        <v>8</v>
      </c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</row>
    <row r="9" spans="1:24" ht="21.95" customHeight="1" x14ac:dyDescent="0.2">
      <c r="A9" s="1" t="s">
        <v>153</v>
      </c>
      <c r="B9" s="142">
        <v>60</v>
      </c>
      <c r="C9" s="142">
        <v>6</v>
      </c>
      <c r="D9" s="150">
        <v>1.411</v>
      </c>
      <c r="E9" s="150">
        <v>0.18</v>
      </c>
      <c r="F9" s="151">
        <v>84.7</v>
      </c>
      <c r="G9" s="151">
        <v>10.8</v>
      </c>
      <c r="H9" s="151">
        <v>95.5</v>
      </c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</row>
    <row r="10" spans="1:24" ht="21.95" customHeight="1" x14ac:dyDescent="0.2">
      <c r="A10" s="1" t="s">
        <v>154</v>
      </c>
      <c r="B10" s="142"/>
      <c r="C10" s="142"/>
      <c r="D10" s="150">
        <v>1.411</v>
      </c>
      <c r="E10" s="150">
        <v>0.18</v>
      </c>
      <c r="F10" s="151">
        <v>0</v>
      </c>
      <c r="G10" s="151">
        <v>0</v>
      </c>
      <c r="H10" s="151">
        <v>0</v>
      </c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</row>
    <row r="11" spans="1:24" ht="21.95" customHeight="1" x14ac:dyDescent="0.2">
      <c r="A11" s="1" t="s">
        <v>155</v>
      </c>
      <c r="B11" s="142"/>
      <c r="C11" s="142"/>
      <c r="D11" s="150">
        <v>1.411</v>
      </c>
      <c r="E11" s="150">
        <v>0.18</v>
      </c>
      <c r="F11" s="151">
        <v>0</v>
      </c>
      <c r="G11" s="151">
        <v>0</v>
      </c>
      <c r="H11" s="151">
        <v>0</v>
      </c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</row>
    <row r="12" spans="1:24" ht="21.95" customHeight="1" x14ac:dyDescent="0.2">
      <c r="A12" s="1" t="s">
        <v>156</v>
      </c>
      <c r="B12" s="142"/>
      <c r="C12" s="142"/>
      <c r="D12" s="150">
        <v>1.411</v>
      </c>
      <c r="E12" s="150">
        <v>0.18</v>
      </c>
      <c r="F12" s="151">
        <v>0</v>
      </c>
      <c r="G12" s="151">
        <v>0</v>
      </c>
      <c r="H12" s="151">
        <v>0</v>
      </c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</row>
    <row r="13" spans="1:24" ht="21.95" customHeight="1" x14ac:dyDescent="0.2">
      <c r="A13" s="1" t="s">
        <v>157</v>
      </c>
      <c r="B13" s="142"/>
      <c r="C13" s="142"/>
      <c r="D13" s="150">
        <v>1.411</v>
      </c>
      <c r="E13" s="150">
        <v>0.18</v>
      </c>
      <c r="F13" s="151">
        <v>0</v>
      </c>
      <c r="G13" s="151">
        <v>0</v>
      </c>
      <c r="H13" s="151">
        <v>0</v>
      </c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</row>
    <row r="14" spans="1:24" ht="21.95" customHeight="1" x14ac:dyDescent="0.2">
      <c r="A14" s="1" t="s">
        <v>158</v>
      </c>
      <c r="B14" s="142"/>
      <c r="C14" s="142"/>
      <c r="D14" s="150">
        <v>1.411</v>
      </c>
      <c r="E14" s="150">
        <v>0.18</v>
      </c>
      <c r="F14" s="151">
        <v>0</v>
      </c>
      <c r="G14" s="151">
        <v>0</v>
      </c>
      <c r="H14" s="151">
        <v>0</v>
      </c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</row>
    <row r="15" spans="1:24" ht="21.95" customHeight="1" x14ac:dyDescent="0.2">
      <c r="A15" s="1" t="s">
        <v>159</v>
      </c>
      <c r="B15" s="142"/>
      <c r="C15" s="142"/>
      <c r="D15" s="150">
        <v>1.411</v>
      </c>
      <c r="E15" s="150">
        <v>0.18</v>
      </c>
      <c r="F15" s="151">
        <v>0</v>
      </c>
      <c r="G15" s="151">
        <v>0</v>
      </c>
      <c r="H15" s="151">
        <v>0</v>
      </c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</row>
    <row r="16" spans="1:24" ht="21.95" customHeight="1" x14ac:dyDescent="0.2">
      <c r="A16" s="1" t="s">
        <v>160</v>
      </c>
      <c r="B16" s="142"/>
      <c r="C16" s="142"/>
      <c r="D16" s="150">
        <v>1.411</v>
      </c>
      <c r="E16" s="150">
        <v>0.18</v>
      </c>
      <c r="F16" s="151">
        <v>0</v>
      </c>
      <c r="G16" s="151">
        <v>0</v>
      </c>
      <c r="H16" s="151">
        <v>0</v>
      </c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</row>
    <row r="17" spans="1:24" ht="21.95" customHeight="1" x14ac:dyDescent="0.2">
      <c r="A17" s="1" t="s">
        <v>161</v>
      </c>
      <c r="B17" s="142"/>
      <c r="C17" s="142"/>
      <c r="D17" s="150">
        <v>1.411</v>
      </c>
      <c r="E17" s="150">
        <v>0.18</v>
      </c>
      <c r="F17" s="151">
        <v>0</v>
      </c>
      <c r="G17" s="151">
        <v>0</v>
      </c>
      <c r="H17" s="151">
        <v>0</v>
      </c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</row>
    <row r="18" spans="1:24" ht="21.95" customHeight="1" x14ac:dyDescent="0.2">
      <c r="A18" s="1" t="s">
        <v>162</v>
      </c>
      <c r="B18" s="142"/>
      <c r="C18" s="142"/>
      <c r="D18" s="150">
        <v>1.411</v>
      </c>
      <c r="E18" s="150">
        <v>0.18</v>
      </c>
      <c r="F18" s="151">
        <v>0</v>
      </c>
      <c r="G18" s="151">
        <v>0</v>
      </c>
      <c r="H18" s="151">
        <v>0</v>
      </c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</row>
    <row r="19" spans="1:24" ht="21.95" customHeight="1" x14ac:dyDescent="0.2">
      <c r="A19" s="1" t="s">
        <v>163</v>
      </c>
      <c r="B19" s="142"/>
      <c r="C19" s="142"/>
      <c r="D19" s="150">
        <v>1.411</v>
      </c>
      <c r="E19" s="150">
        <v>0.18</v>
      </c>
      <c r="F19" s="151">
        <v>0</v>
      </c>
      <c r="G19" s="151">
        <v>0</v>
      </c>
      <c r="H19" s="151">
        <v>0</v>
      </c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</row>
    <row r="20" spans="1:24" ht="21.95" customHeight="1" x14ac:dyDescent="0.2">
      <c r="A20" s="1" t="s">
        <v>164</v>
      </c>
      <c r="B20" s="142"/>
      <c r="C20" s="142"/>
      <c r="D20" s="150">
        <v>1.411</v>
      </c>
      <c r="E20" s="150">
        <v>0.18</v>
      </c>
      <c r="F20" s="151">
        <v>0</v>
      </c>
      <c r="G20" s="151">
        <v>0</v>
      </c>
      <c r="H20" s="151">
        <v>0</v>
      </c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</row>
    <row r="21" spans="1:24" ht="21.95" customHeight="1" x14ac:dyDescent="0.2">
      <c r="A21" s="1" t="s">
        <v>165</v>
      </c>
      <c r="B21" s="142"/>
      <c r="C21" s="142"/>
      <c r="D21" s="150">
        <v>1.411</v>
      </c>
      <c r="E21" s="150">
        <v>0.18</v>
      </c>
      <c r="F21" s="151">
        <v>0</v>
      </c>
      <c r="G21" s="151">
        <v>0</v>
      </c>
      <c r="H21" s="151">
        <v>0</v>
      </c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</row>
    <row r="22" spans="1:24" ht="21.95" customHeight="1" x14ac:dyDescent="0.2">
      <c r="A22" s="1" t="s">
        <v>166</v>
      </c>
      <c r="B22" s="142"/>
      <c r="C22" s="142"/>
      <c r="D22" s="150">
        <v>1.411</v>
      </c>
      <c r="E22" s="150">
        <v>0.18</v>
      </c>
      <c r="F22" s="151">
        <v>0</v>
      </c>
      <c r="G22" s="151">
        <v>0</v>
      </c>
      <c r="H22" s="151">
        <v>0</v>
      </c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</row>
    <row r="23" spans="1:24" ht="21.95" customHeight="1" x14ac:dyDescent="0.2">
      <c r="A23" s="63" t="s">
        <v>167</v>
      </c>
      <c r="B23" s="142"/>
      <c r="C23" s="142"/>
      <c r="D23" s="150">
        <v>1.411</v>
      </c>
      <c r="E23" s="150">
        <v>0.18</v>
      </c>
      <c r="F23" s="151">
        <v>0</v>
      </c>
      <c r="G23" s="151">
        <v>0</v>
      </c>
      <c r="H23" s="151">
        <v>0</v>
      </c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</row>
    <row r="24" spans="1:24" ht="21.95" customHeight="1" x14ac:dyDescent="0.2">
      <c r="A24" s="1" t="s">
        <v>168</v>
      </c>
      <c r="B24" s="142"/>
      <c r="C24" s="142"/>
      <c r="D24" s="150">
        <v>1.411</v>
      </c>
      <c r="E24" s="150">
        <v>0.18</v>
      </c>
      <c r="F24" s="151">
        <v>0</v>
      </c>
      <c r="G24" s="151">
        <v>0</v>
      </c>
      <c r="H24" s="151">
        <v>0</v>
      </c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</row>
    <row r="25" spans="1:24" ht="21.95" customHeight="1" x14ac:dyDescent="0.2">
      <c r="A25" s="1" t="s">
        <v>169</v>
      </c>
      <c r="B25" s="142"/>
      <c r="C25" s="142"/>
      <c r="D25" s="150">
        <v>1.411</v>
      </c>
      <c r="E25" s="150">
        <v>0.18</v>
      </c>
      <c r="F25" s="151">
        <v>0</v>
      </c>
      <c r="G25" s="151">
        <v>0</v>
      </c>
      <c r="H25" s="151">
        <v>0</v>
      </c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</row>
    <row r="26" spans="1:24" ht="21.95" customHeight="1" x14ac:dyDescent="0.2">
      <c r="A26" s="1" t="s">
        <v>245</v>
      </c>
      <c r="B26" s="142"/>
      <c r="C26" s="142"/>
      <c r="D26" s="150">
        <v>1.411</v>
      </c>
      <c r="E26" s="150">
        <v>0.18</v>
      </c>
      <c r="F26" s="151">
        <v>0</v>
      </c>
      <c r="G26" s="151">
        <v>0</v>
      </c>
      <c r="H26" s="151">
        <v>0</v>
      </c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</row>
    <row r="27" spans="1:24" ht="21.95" customHeight="1" x14ac:dyDescent="0.2">
      <c r="A27" s="1" t="s">
        <v>285</v>
      </c>
      <c r="B27" s="142"/>
      <c r="C27" s="142"/>
      <c r="D27" s="150">
        <v>1.411</v>
      </c>
      <c r="E27" s="150">
        <v>0.18</v>
      </c>
      <c r="F27" s="151">
        <v>0</v>
      </c>
      <c r="G27" s="151">
        <v>0</v>
      </c>
      <c r="H27" s="151">
        <v>0</v>
      </c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</row>
    <row r="28" spans="1:24" ht="21.95" customHeight="1" x14ac:dyDescent="0.2">
      <c r="A28" s="1" t="s">
        <v>171</v>
      </c>
      <c r="B28" s="142"/>
      <c r="C28" s="142"/>
      <c r="D28" s="150">
        <v>1.411</v>
      </c>
      <c r="E28" s="150">
        <v>0.18</v>
      </c>
      <c r="F28" s="151">
        <v>0</v>
      </c>
      <c r="G28" s="151">
        <v>0</v>
      </c>
      <c r="H28" s="151">
        <v>0</v>
      </c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</row>
    <row r="29" spans="1:24" ht="21.95" customHeight="1" x14ac:dyDescent="0.2">
      <c r="A29" s="1" t="s">
        <v>286</v>
      </c>
      <c r="B29" s="142"/>
      <c r="C29" s="142"/>
      <c r="D29" s="150">
        <v>1.411</v>
      </c>
      <c r="E29" s="150">
        <v>0.18</v>
      </c>
      <c r="F29" s="151">
        <v>0</v>
      </c>
      <c r="G29" s="151">
        <v>0</v>
      </c>
      <c r="H29" s="151">
        <v>0</v>
      </c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</row>
    <row r="30" spans="1:24" ht="21.95" customHeight="1" x14ac:dyDescent="0.2">
      <c r="A30" s="64" t="s">
        <v>13</v>
      </c>
      <c r="B30" s="143">
        <v>60</v>
      </c>
      <c r="C30" s="143">
        <v>6</v>
      </c>
      <c r="D30" s="143">
        <v>29.631000000000011</v>
      </c>
      <c r="E30" s="143">
        <v>3.7800000000000011</v>
      </c>
      <c r="F30" s="143">
        <v>84.7</v>
      </c>
      <c r="G30" s="143">
        <v>10.8</v>
      </c>
      <c r="H30" s="143">
        <v>95.5</v>
      </c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</row>
    <row r="31" spans="1:24" ht="12.75" customHeight="1" x14ac:dyDescent="0.2">
      <c r="A31" s="117"/>
      <c r="B31" s="144"/>
      <c r="C31" s="145"/>
      <c r="D31" s="145"/>
      <c r="E31" s="145"/>
      <c r="F31" s="145"/>
      <c r="G31" s="145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</row>
    <row r="32" spans="1:24" ht="12.75" customHeight="1" x14ac:dyDescent="0.2">
      <c r="A32" s="117"/>
      <c r="B32" s="144"/>
      <c r="C32" s="145"/>
      <c r="D32" s="145"/>
      <c r="E32" s="145"/>
      <c r="F32" s="145"/>
      <c r="G32" s="145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</row>
    <row r="33" spans="1:24" ht="12.75" customHeight="1" x14ac:dyDescent="0.2">
      <c r="A33" s="117"/>
      <c r="B33" s="144"/>
      <c r="C33" s="145"/>
      <c r="D33" s="145"/>
      <c r="E33" s="145"/>
      <c r="F33" s="145"/>
      <c r="G33" s="145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</row>
    <row r="34" spans="1:24" ht="12.75" customHeight="1" x14ac:dyDescent="0.2">
      <c r="A34" s="117"/>
      <c r="B34" s="144"/>
      <c r="C34" s="145"/>
      <c r="D34" s="145"/>
      <c r="E34" s="145"/>
      <c r="F34" s="145"/>
      <c r="G34" s="145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</row>
    <row r="35" spans="1:24" ht="12.75" customHeight="1" x14ac:dyDescent="0.2">
      <c r="A35" s="117"/>
      <c r="B35" s="144"/>
      <c r="C35" s="145"/>
      <c r="D35" s="145"/>
      <c r="E35" s="145"/>
      <c r="F35" s="145"/>
      <c r="G35" s="145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</row>
    <row r="36" spans="1:24" ht="12.75" customHeight="1" x14ac:dyDescent="0.2">
      <c r="A36" s="117"/>
      <c r="B36" s="144"/>
      <c r="C36" s="145"/>
      <c r="D36" s="145"/>
      <c r="E36" s="145"/>
      <c r="F36" s="145"/>
      <c r="G36" s="145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</row>
    <row r="37" spans="1:24" ht="12.75" customHeight="1" x14ac:dyDescent="0.2">
      <c r="A37" s="117"/>
      <c r="B37" s="144"/>
      <c r="C37" s="145"/>
      <c r="D37" s="145"/>
      <c r="E37" s="145"/>
      <c r="F37" s="145"/>
      <c r="G37" s="145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</row>
    <row r="38" spans="1:24" ht="12.75" customHeight="1" x14ac:dyDescent="0.2">
      <c r="A38" s="117"/>
      <c r="B38" s="144"/>
      <c r="C38" s="145"/>
      <c r="D38" s="145"/>
      <c r="E38" s="145"/>
      <c r="F38" s="145"/>
      <c r="G38" s="145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X38" s="117"/>
    </row>
    <row r="39" spans="1:24" ht="12.75" customHeight="1" x14ac:dyDescent="0.2">
      <c r="A39" s="117"/>
      <c r="B39" s="144"/>
      <c r="C39" s="145"/>
      <c r="D39" s="145"/>
      <c r="E39" s="145"/>
      <c r="F39" s="145"/>
      <c r="G39" s="145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7"/>
      <c r="W39" s="117"/>
      <c r="X39" s="117"/>
    </row>
    <row r="40" spans="1:24" ht="12.75" customHeight="1" x14ac:dyDescent="0.2">
      <c r="A40" s="117"/>
      <c r="B40" s="144"/>
      <c r="C40" s="145"/>
      <c r="D40" s="145"/>
      <c r="E40" s="145"/>
      <c r="F40" s="145"/>
      <c r="G40" s="145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</row>
    <row r="41" spans="1:24" ht="12.75" customHeight="1" x14ac:dyDescent="0.2">
      <c r="A41" s="117"/>
      <c r="B41" s="144"/>
      <c r="C41" s="145"/>
      <c r="D41" s="145"/>
      <c r="E41" s="145"/>
      <c r="F41" s="145"/>
      <c r="G41" s="145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</row>
    <row r="42" spans="1:24" ht="12.75" customHeight="1" x14ac:dyDescent="0.2">
      <c r="A42" s="117"/>
      <c r="B42" s="144"/>
      <c r="C42" s="145"/>
      <c r="D42" s="145"/>
      <c r="E42" s="145"/>
      <c r="F42" s="145"/>
      <c r="G42" s="145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</row>
    <row r="43" spans="1:24" ht="12.75" customHeight="1" x14ac:dyDescent="0.2">
      <c r="A43" s="117"/>
      <c r="B43" s="144"/>
      <c r="C43" s="145"/>
      <c r="D43" s="145"/>
      <c r="E43" s="145"/>
      <c r="F43" s="145"/>
      <c r="G43" s="145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</row>
    <row r="44" spans="1:24" ht="12.75" customHeight="1" x14ac:dyDescent="0.2">
      <c r="A44" s="117"/>
      <c r="B44" s="144"/>
      <c r="C44" s="145"/>
      <c r="D44" s="145"/>
      <c r="E44" s="145"/>
      <c r="F44" s="145"/>
      <c r="G44" s="145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</row>
    <row r="45" spans="1:24" ht="12.75" customHeight="1" x14ac:dyDescent="0.2">
      <c r="A45" s="117"/>
      <c r="B45" s="144"/>
      <c r="C45" s="145"/>
      <c r="D45" s="145"/>
      <c r="E45" s="145"/>
      <c r="F45" s="145"/>
      <c r="G45" s="145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</row>
    <row r="46" spans="1:24" ht="12.75" customHeight="1" x14ac:dyDescent="0.2">
      <c r="A46" s="117"/>
      <c r="B46" s="144"/>
      <c r="C46" s="145"/>
      <c r="D46" s="145"/>
      <c r="E46" s="145"/>
      <c r="F46" s="145"/>
      <c r="G46" s="145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</row>
    <row r="47" spans="1:24" ht="12.75" customHeight="1" x14ac:dyDescent="0.2">
      <c r="A47" s="117"/>
      <c r="B47" s="144"/>
      <c r="C47" s="145"/>
      <c r="D47" s="145"/>
      <c r="E47" s="145"/>
      <c r="F47" s="145"/>
      <c r="G47" s="145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X47" s="117"/>
    </row>
    <row r="48" spans="1:24" ht="12.75" customHeight="1" x14ac:dyDescent="0.2">
      <c r="A48" s="117"/>
      <c r="B48" s="144"/>
      <c r="C48" s="145"/>
      <c r="D48" s="145"/>
      <c r="E48" s="145"/>
      <c r="F48" s="145"/>
      <c r="G48" s="145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</row>
    <row r="49" spans="1:24" ht="12.75" customHeight="1" x14ac:dyDescent="0.2">
      <c r="A49" s="117"/>
      <c r="B49" s="144"/>
      <c r="C49" s="145"/>
      <c r="D49" s="145"/>
      <c r="E49" s="145"/>
      <c r="F49" s="145"/>
      <c r="G49" s="145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</row>
    <row r="50" spans="1:24" ht="12.75" customHeight="1" x14ac:dyDescent="0.2">
      <c r="A50" s="117"/>
      <c r="B50" s="144"/>
      <c r="C50" s="145"/>
      <c r="D50" s="145"/>
      <c r="E50" s="145"/>
      <c r="F50" s="145"/>
      <c r="G50" s="145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</row>
    <row r="51" spans="1:24" ht="12.75" customHeight="1" x14ac:dyDescent="0.2">
      <c r="A51" s="117"/>
      <c r="B51" s="144"/>
      <c r="C51" s="145"/>
      <c r="D51" s="145"/>
      <c r="E51" s="145"/>
      <c r="F51" s="145"/>
      <c r="G51" s="145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</row>
    <row r="52" spans="1:24" ht="12.75" customHeight="1" x14ac:dyDescent="0.2">
      <c r="A52" s="117"/>
      <c r="B52" s="144"/>
      <c r="C52" s="145"/>
      <c r="D52" s="145"/>
      <c r="E52" s="145"/>
      <c r="F52" s="145"/>
      <c r="G52" s="145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</row>
    <row r="53" spans="1:24" ht="12.75" customHeight="1" x14ac:dyDescent="0.2">
      <c r="A53" s="117"/>
      <c r="B53" s="144"/>
      <c r="C53" s="145"/>
      <c r="D53" s="145"/>
      <c r="E53" s="145"/>
      <c r="F53" s="145"/>
      <c r="G53" s="145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</row>
    <row r="54" spans="1:24" ht="12.75" customHeight="1" x14ac:dyDescent="0.2">
      <c r="A54" s="117"/>
      <c r="B54" s="144"/>
      <c r="C54" s="145"/>
      <c r="D54" s="145"/>
      <c r="E54" s="145"/>
      <c r="F54" s="145"/>
      <c r="G54" s="145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7"/>
      <c r="W54" s="117"/>
      <c r="X54" s="117"/>
    </row>
    <row r="55" spans="1:24" ht="12.75" customHeight="1" x14ac:dyDescent="0.2">
      <c r="A55" s="117"/>
      <c r="B55" s="144"/>
      <c r="C55" s="145"/>
      <c r="D55" s="145"/>
      <c r="E55" s="145"/>
      <c r="F55" s="145"/>
      <c r="G55" s="145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</row>
    <row r="56" spans="1:24" ht="12.75" customHeight="1" x14ac:dyDescent="0.2">
      <c r="A56" s="117"/>
      <c r="B56" s="144"/>
      <c r="C56" s="145"/>
      <c r="D56" s="145"/>
      <c r="E56" s="145"/>
      <c r="F56" s="145"/>
      <c r="G56" s="145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</row>
    <row r="57" spans="1:24" ht="12.75" customHeight="1" x14ac:dyDescent="0.2">
      <c r="A57" s="117"/>
      <c r="B57" s="144"/>
      <c r="C57" s="145"/>
      <c r="D57" s="145"/>
      <c r="E57" s="145"/>
      <c r="F57" s="145"/>
      <c r="G57" s="145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</row>
    <row r="58" spans="1:24" ht="12.75" customHeight="1" x14ac:dyDescent="0.2">
      <c r="A58" s="117"/>
      <c r="B58" s="144"/>
      <c r="C58" s="145"/>
      <c r="D58" s="145"/>
      <c r="E58" s="145"/>
      <c r="F58" s="145"/>
      <c r="G58" s="145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</row>
    <row r="59" spans="1:24" ht="12.75" customHeight="1" x14ac:dyDescent="0.2">
      <c r="A59" s="117"/>
      <c r="B59" s="144"/>
      <c r="C59" s="145"/>
      <c r="D59" s="145"/>
      <c r="E59" s="145"/>
      <c r="F59" s="145"/>
      <c r="G59" s="145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</row>
    <row r="60" spans="1:24" ht="12.75" customHeight="1" x14ac:dyDescent="0.2">
      <c r="A60" s="117"/>
      <c r="B60" s="144"/>
      <c r="C60" s="145"/>
      <c r="D60" s="145"/>
      <c r="E60" s="145"/>
      <c r="F60" s="145"/>
      <c r="G60" s="145"/>
      <c r="H60" s="117"/>
      <c r="I60" s="117"/>
      <c r="J60" s="117"/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</row>
    <row r="61" spans="1:24" ht="12.75" customHeight="1" x14ac:dyDescent="0.2">
      <c r="A61" s="117"/>
      <c r="B61" s="144"/>
      <c r="C61" s="145"/>
      <c r="D61" s="145"/>
      <c r="E61" s="145"/>
      <c r="F61" s="145"/>
      <c r="G61" s="145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</row>
    <row r="62" spans="1:24" ht="12.75" customHeight="1" x14ac:dyDescent="0.2">
      <c r="A62" s="117"/>
      <c r="B62" s="144"/>
      <c r="C62" s="145"/>
      <c r="D62" s="145"/>
      <c r="E62" s="145"/>
      <c r="F62" s="145"/>
      <c r="G62" s="145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</row>
    <row r="63" spans="1:24" ht="12.75" customHeight="1" x14ac:dyDescent="0.2">
      <c r="A63" s="117"/>
      <c r="B63" s="144"/>
      <c r="C63" s="145"/>
      <c r="D63" s="145"/>
      <c r="E63" s="145"/>
      <c r="F63" s="145"/>
      <c r="G63" s="145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</row>
    <row r="64" spans="1:24" ht="12.75" customHeight="1" x14ac:dyDescent="0.2">
      <c r="A64" s="117"/>
      <c r="B64" s="144"/>
      <c r="C64" s="145"/>
      <c r="D64" s="145"/>
      <c r="E64" s="145"/>
      <c r="F64" s="145"/>
      <c r="G64" s="145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7"/>
      <c r="W64" s="117"/>
      <c r="X64" s="117"/>
    </row>
    <row r="65" spans="1:24" ht="12.75" customHeight="1" x14ac:dyDescent="0.2">
      <c r="A65" s="117"/>
      <c r="B65" s="144"/>
      <c r="C65" s="145"/>
      <c r="D65" s="145"/>
      <c r="E65" s="145"/>
      <c r="F65" s="145"/>
      <c r="G65" s="145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</row>
    <row r="66" spans="1:24" ht="12.75" customHeight="1" x14ac:dyDescent="0.2">
      <c r="A66" s="117"/>
      <c r="B66" s="144"/>
      <c r="C66" s="145"/>
      <c r="D66" s="145"/>
      <c r="E66" s="145"/>
      <c r="F66" s="145"/>
      <c r="G66" s="145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</row>
    <row r="67" spans="1:24" ht="12.75" customHeight="1" x14ac:dyDescent="0.2">
      <c r="A67" s="117"/>
      <c r="B67" s="144"/>
      <c r="C67" s="145"/>
      <c r="D67" s="145"/>
      <c r="E67" s="145"/>
      <c r="F67" s="145"/>
      <c r="G67" s="145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7"/>
      <c r="W67" s="117"/>
      <c r="X67" s="117"/>
    </row>
    <row r="68" spans="1:24" ht="12.75" customHeight="1" x14ac:dyDescent="0.2">
      <c r="A68" s="117"/>
      <c r="B68" s="144"/>
      <c r="C68" s="145"/>
      <c r="D68" s="145"/>
      <c r="E68" s="145"/>
      <c r="F68" s="145"/>
      <c r="G68" s="145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X68" s="117"/>
    </row>
    <row r="69" spans="1:24" ht="12.75" customHeight="1" x14ac:dyDescent="0.2">
      <c r="A69" s="117"/>
      <c r="B69" s="144"/>
      <c r="C69" s="145"/>
      <c r="D69" s="145"/>
      <c r="E69" s="145"/>
      <c r="F69" s="145"/>
      <c r="G69" s="145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7"/>
      <c r="W69" s="117"/>
      <c r="X69" s="117"/>
    </row>
    <row r="70" spans="1:24" ht="12.75" customHeight="1" x14ac:dyDescent="0.2">
      <c r="A70" s="117"/>
      <c r="B70" s="144"/>
      <c r="C70" s="145"/>
      <c r="D70" s="145"/>
      <c r="E70" s="145"/>
      <c r="F70" s="145"/>
      <c r="G70" s="145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7"/>
      <c r="W70" s="117"/>
      <c r="X70" s="117"/>
    </row>
    <row r="71" spans="1:24" ht="12.75" customHeight="1" x14ac:dyDescent="0.2">
      <c r="A71" s="117"/>
      <c r="B71" s="144"/>
      <c r="C71" s="145"/>
      <c r="D71" s="145"/>
      <c r="E71" s="145"/>
      <c r="F71" s="145"/>
      <c r="G71" s="145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7"/>
      <c r="W71" s="117"/>
      <c r="X71" s="117"/>
    </row>
    <row r="72" spans="1:24" ht="12.75" customHeight="1" x14ac:dyDescent="0.2">
      <c r="A72" s="117"/>
      <c r="B72" s="144"/>
      <c r="C72" s="145"/>
      <c r="D72" s="145"/>
      <c r="E72" s="145"/>
      <c r="F72" s="145"/>
      <c r="G72" s="145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117"/>
      <c r="X72" s="117"/>
    </row>
    <row r="73" spans="1:24" ht="12.75" customHeight="1" x14ac:dyDescent="0.2">
      <c r="A73" s="117"/>
      <c r="B73" s="144"/>
      <c r="C73" s="145"/>
      <c r="D73" s="145"/>
      <c r="E73" s="145"/>
      <c r="F73" s="145"/>
      <c r="G73" s="145"/>
      <c r="H73" s="117"/>
      <c r="I73" s="117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</row>
    <row r="74" spans="1:24" ht="12.75" customHeight="1" x14ac:dyDescent="0.2">
      <c r="A74" s="117"/>
      <c r="B74" s="144"/>
      <c r="C74" s="145"/>
      <c r="D74" s="145"/>
      <c r="E74" s="145"/>
      <c r="F74" s="145"/>
      <c r="G74" s="145"/>
      <c r="H74" s="117"/>
      <c r="I74" s="117"/>
      <c r="J74" s="117"/>
      <c r="K74" s="117"/>
      <c r="L74" s="117"/>
      <c r="M74" s="117"/>
      <c r="N74" s="117"/>
      <c r="O74" s="117"/>
      <c r="P74" s="117"/>
      <c r="Q74" s="117"/>
      <c r="R74" s="117"/>
      <c r="S74" s="117"/>
      <c r="T74" s="117"/>
      <c r="U74" s="117"/>
      <c r="V74" s="117"/>
      <c r="W74" s="117"/>
      <c r="X74" s="117"/>
    </row>
    <row r="75" spans="1:24" ht="12.75" customHeight="1" x14ac:dyDescent="0.2">
      <c r="A75" s="117"/>
      <c r="B75" s="144"/>
      <c r="C75" s="145"/>
      <c r="D75" s="145"/>
      <c r="E75" s="145"/>
      <c r="F75" s="145"/>
      <c r="G75" s="145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</row>
    <row r="76" spans="1:24" ht="12.75" customHeight="1" x14ac:dyDescent="0.2">
      <c r="A76" s="117"/>
      <c r="B76" s="144"/>
      <c r="C76" s="145"/>
      <c r="D76" s="145"/>
      <c r="E76" s="145"/>
      <c r="F76" s="145"/>
      <c r="G76" s="145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117"/>
      <c r="X76" s="117"/>
    </row>
    <row r="77" spans="1:24" ht="12.75" customHeight="1" x14ac:dyDescent="0.2">
      <c r="A77" s="117"/>
      <c r="B77" s="144"/>
      <c r="C77" s="145"/>
      <c r="D77" s="145"/>
      <c r="E77" s="145"/>
      <c r="F77" s="145"/>
      <c r="G77" s="145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117"/>
    </row>
    <row r="78" spans="1:24" ht="12.75" customHeight="1" x14ac:dyDescent="0.2">
      <c r="A78" s="117"/>
      <c r="B78" s="144"/>
      <c r="C78" s="145"/>
      <c r="D78" s="145"/>
      <c r="E78" s="145"/>
      <c r="F78" s="145"/>
      <c r="G78" s="145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117"/>
      <c r="X78" s="117"/>
    </row>
    <row r="79" spans="1:24" ht="12.75" customHeight="1" x14ac:dyDescent="0.2">
      <c r="A79" s="117"/>
      <c r="B79" s="144"/>
      <c r="C79" s="145"/>
      <c r="D79" s="145"/>
      <c r="E79" s="145"/>
      <c r="F79" s="145"/>
      <c r="G79" s="145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</row>
    <row r="80" spans="1:24" ht="12.75" customHeight="1" x14ac:dyDescent="0.2">
      <c r="A80" s="117"/>
      <c r="B80" s="144"/>
      <c r="C80" s="145"/>
      <c r="D80" s="145"/>
      <c r="E80" s="145"/>
      <c r="F80" s="145"/>
      <c r="G80" s="145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7"/>
      <c r="W80" s="117"/>
      <c r="X80" s="117"/>
    </row>
    <row r="81" spans="1:24" ht="12.75" customHeight="1" x14ac:dyDescent="0.2">
      <c r="A81" s="117"/>
      <c r="B81" s="144"/>
      <c r="C81" s="145"/>
      <c r="D81" s="145"/>
      <c r="E81" s="145"/>
      <c r="F81" s="145"/>
      <c r="G81" s="145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117"/>
      <c r="X81" s="117"/>
    </row>
    <row r="82" spans="1:24" ht="12.75" customHeight="1" x14ac:dyDescent="0.2">
      <c r="A82" s="117"/>
      <c r="B82" s="144"/>
      <c r="C82" s="145"/>
      <c r="D82" s="145"/>
      <c r="E82" s="145"/>
      <c r="F82" s="145"/>
      <c r="G82" s="145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</row>
    <row r="83" spans="1:24" ht="12.75" customHeight="1" x14ac:dyDescent="0.2">
      <c r="A83" s="117"/>
      <c r="B83" s="144"/>
      <c r="C83" s="145"/>
      <c r="D83" s="145"/>
      <c r="E83" s="145"/>
      <c r="F83" s="145"/>
      <c r="G83" s="145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117"/>
      <c r="X83" s="117"/>
    </row>
    <row r="84" spans="1:24" ht="12.75" customHeight="1" x14ac:dyDescent="0.2">
      <c r="A84" s="117"/>
      <c r="B84" s="144"/>
      <c r="C84" s="145"/>
      <c r="D84" s="145"/>
      <c r="E84" s="145"/>
      <c r="F84" s="145"/>
      <c r="G84" s="145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117"/>
      <c r="X84" s="117"/>
    </row>
    <row r="85" spans="1:24" ht="12.75" customHeight="1" x14ac:dyDescent="0.2">
      <c r="A85" s="117"/>
      <c r="B85" s="144"/>
      <c r="C85" s="145"/>
      <c r="D85" s="145"/>
      <c r="E85" s="145"/>
      <c r="F85" s="145"/>
      <c r="G85" s="145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117"/>
      <c r="X85" s="117"/>
    </row>
    <row r="86" spans="1:24" ht="12.75" customHeight="1" x14ac:dyDescent="0.2">
      <c r="A86" s="117"/>
      <c r="B86" s="144"/>
      <c r="C86" s="145"/>
      <c r="D86" s="145"/>
      <c r="E86" s="145"/>
      <c r="F86" s="145"/>
      <c r="G86" s="145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</row>
    <row r="87" spans="1:24" ht="12.75" customHeight="1" x14ac:dyDescent="0.2">
      <c r="A87" s="117"/>
      <c r="B87" s="144"/>
      <c r="C87" s="145"/>
      <c r="D87" s="145"/>
      <c r="E87" s="145"/>
      <c r="F87" s="145"/>
      <c r="G87" s="145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7"/>
      <c r="W87" s="117"/>
      <c r="X87" s="117"/>
    </row>
    <row r="88" spans="1:24" ht="12.75" customHeight="1" x14ac:dyDescent="0.2">
      <c r="A88" s="117"/>
      <c r="B88" s="144"/>
      <c r="C88" s="145"/>
      <c r="D88" s="145"/>
      <c r="E88" s="145"/>
      <c r="F88" s="145"/>
      <c r="G88" s="145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7"/>
      <c r="W88" s="117"/>
      <c r="X88" s="117"/>
    </row>
    <row r="89" spans="1:24" ht="12.75" customHeight="1" x14ac:dyDescent="0.2">
      <c r="A89" s="117"/>
      <c r="B89" s="144"/>
      <c r="C89" s="145"/>
      <c r="D89" s="145"/>
      <c r="E89" s="145"/>
      <c r="F89" s="145"/>
      <c r="G89" s="145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7"/>
      <c r="X89" s="117"/>
    </row>
    <row r="90" spans="1:24" ht="12.75" customHeight="1" x14ac:dyDescent="0.2">
      <c r="A90" s="117"/>
      <c r="B90" s="144"/>
      <c r="C90" s="145"/>
      <c r="D90" s="145"/>
      <c r="E90" s="145"/>
      <c r="F90" s="145"/>
      <c r="G90" s="145"/>
      <c r="H90" s="117"/>
      <c r="I90" s="117"/>
      <c r="J90" s="117"/>
      <c r="K90" s="117"/>
      <c r="L90" s="117"/>
      <c r="M90" s="117"/>
      <c r="N90" s="117"/>
      <c r="O90" s="117"/>
      <c r="P90" s="117"/>
      <c r="Q90" s="117"/>
      <c r="R90" s="117"/>
      <c r="S90" s="117"/>
      <c r="T90" s="117"/>
      <c r="U90" s="117"/>
      <c r="V90" s="117"/>
      <c r="W90" s="117"/>
      <c r="X90" s="117"/>
    </row>
    <row r="91" spans="1:24" ht="12.75" customHeight="1" x14ac:dyDescent="0.2">
      <c r="A91" s="117"/>
      <c r="B91" s="144"/>
      <c r="C91" s="145"/>
      <c r="D91" s="145"/>
      <c r="E91" s="145"/>
      <c r="F91" s="145"/>
      <c r="G91" s="145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</row>
    <row r="92" spans="1:24" ht="12.75" customHeight="1" x14ac:dyDescent="0.2">
      <c r="A92" s="117"/>
      <c r="B92" s="144"/>
      <c r="C92" s="145"/>
      <c r="D92" s="145"/>
      <c r="E92" s="145"/>
      <c r="F92" s="145"/>
      <c r="G92" s="145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7"/>
      <c r="W92" s="117"/>
      <c r="X92" s="117"/>
    </row>
    <row r="93" spans="1:24" ht="12.75" customHeight="1" x14ac:dyDescent="0.2">
      <c r="A93" s="117"/>
      <c r="B93" s="144"/>
      <c r="C93" s="145"/>
      <c r="D93" s="145"/>
      <c r="E93" s="145"/>
      <c r="F93" s="145"/>
      <c r="G93" s="145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7"/>
      <c r="W93" s="117"/>
      <c r="X93" s="117"/>
    </row>
    <row r="94" spans="1:24" ht="12.75" customHeight="1" x14ac:dyDescent="0.2">
      <c r="A94" s="117"/>
      <c r="B94" s="144"/>
      <c r="C94" s="145"/>
      <c r="D94" s="145"/>
      <c r="E94" s="145"/>
      <c r="F94" s="145"/>
      <c r="G94" s="145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7"/>
      <c r="W94" s="117"/>
      <c r="X94" s="117"/>
    </row>
    <row r="95" spans="1:24" ht="12.75" customHeight="1" x14ac:dyDescent="0.2">
      <c r="A95" s="117"/>
      <c r="B95" s="144"/>
      <c r="C95" s="145"/>
      <c r="D95" s="145"/>
      <c r="E95" s="145"/>
      <c r="F95" s="145"/>
      <c r="G95" s="145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7"/>
      <c r="W95" s="117"/>
      <c r="X95" s="117"/>
    </row>
    <row r="96" spans="1:24" ht="12.75" customHeight="1" x14ac:dyDescent="0.2">
      <c r="A96" s="117"/>
      <c r="B96" s="144"/>
      <c r="C96" s="145"/>
      <c r="D96" s="145"/>
      <c r="E96" s="145"/>
      <c r="F96" s="145"/>
      <c r="G96" s="145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</row>
    <row r="97" spans="1:24" ht="12.75" customHeight="1" x14ac:dyDescent="0.2">
      <c r="A97" s="117"/>
      <c r="B97" s="144"/>
      <c r="C97" s="145"/>
      <c r="D97" s="145"/>
      <c r="E97" s="145"/>
      <c r="F97" s="145"/>
      <c r="G97" s="145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</row>
    <row r="98" spans="1:24" ht="12.75" customHeight="1" x14ac:dyDescent="0.2">
      <c r="A98" s="117"/>
      <c r="B98" s="144"/>
      <c r="C98" s="145"/>
      <c r="D98" s="145"/>
      <c r="E98" s="145"/>
      <c r="F98" s="145"/>
      <c r="G98" s="145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</row>
    <row r="99" spans="1:24" ht="12.75" customHeight="1" x14ac:dyDescent="0.2">
      <c r="A99" s="117"/>
      <c r="B99" s="144"/>
      <c r="C99" s="145"/>
      <c r="D99" s="145"/>
      <c r="E99" s="145"/>
      <c r="F99" s="145"/>
      <c r="G99" s="145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7"/>
      <c r="W99" s="117"/>
      <c r="X99" s="117"/>
    </row>
    <row r="100" spans="1:24" ht="12.75" customHeight="1" x14ac:dyDescent="0.2">
      <c r="A100" s="117"/>
      <c r="B100" s="144"/>
      <c r="C100" s="145"/>
      <c r="D100" s="145"/>
      <c r="E100" s="145"/>
      <c r="F100" s="145"/>
      <c r="G100" s="145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</row>
    <row r="101" spans="1:24" ht="12.75" customHeight="1" x14ac:dyDescent="0.2">
      <c r="A101" s="117"/>
      <c r="B101" s="144"/>
      <c r="C101" s="145"/>
      <c r="D101" s="145"/>
      <c r="E101" s="145"/>
      <c r="F101" s="145"/>
      <c r="G101" s="145"/>
      <c r="H101" s="117"/>
      <c r="I101" s="117"/>
      <c r="J101" s="117"/>
      <c r="K101" s="117"/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</row>
    <row r="102" spans="1:24" ht="12.75" customHeight="1" x14ac:dyDescent="0.2">
      <c r="A102" s="117"/>
      <c r="B102" s="144"/>
      <c r="C102" s="145"/>
      <c r="D102" s="145"/>
      <c r="E102" s="145"/>
      <c r="F102" s="145"/>
      <c r="G102" s="145"/>
      <c r="H102" s="117"/>
      <c r="I102" s="117"/>
      <c r="J102" s="117"/>
      <c r="K102" s="117"/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</row>
    <row r="103" spans="1:24" ht="12.75" customHeight="1" x14ac:dyDescent="0.2">
      <c r="A103" s="117"/>
      <c r="B103" s="144"/>
      <c r="C103" s="145"/>
      <c r="D103" s="145"/>
      <c r="E103" s="145"/>
      <c r="F103" s="145"/>
      <c r="G103" s="145"/>
      <c r="H103" s="117"/>
      <c r="I103" s="117"/>
      <c r="J103" s="117"/>
      <c r="K103" s="117"/>
      <c r="L103" s="117"/>
      <c r="M103" s="117"/>
      <c r="N103" s="117"/>
      <c r="O103" s="117"/>
      <c r="P103" s="117"/>
      <c r="Q103" s="117"/>
      <c r="R103" s="117"/>
      <c r="S103" s="117"/>
      <c r="T103" s="117"/>
      <c r="U103" s="117"/>
      <c r="V103" s="117"/>
      <c r="W103" s="117"/>
      <c r="X103" s="117"/>
    </row>
    <row r="104" spans="1:24" ht="12.75" customHeight="1" x14ac:dyDescent="0.2">
      <c r="A104" s="117"/>
      <c r="B104" s="144"/>
      <c r="C104" s="145"/>
      <c r="D104" s="145"/>
      <c r="E104" s="145"/>
      <c r="F104" s="145"/>
      <c r="G104" s="145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7"/>
      <c r="W104" s="117"/>
      <c r="X104" s="117"/>
    </row>
    <row r="105" spans="1:24" ht="12.75" customHeight="1" x14ac:dyDescent="0.2">
      <c r="A105" s="117"/>
      <c r="B105" s="144"/>
      <c r="C105" s="145"/>
      <c r="D105" s="145"/>
      <c r="E105" s="145"/>
      <c r="F105" s="145"/>
      <c r="G105" s="145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</row>
    <row r="106" spans="1:24" ht="12.75" customHeight="1" x14ac:dyDescent="0.2">
      <c r="A106" s="117"/>
      <c r="B106" s="144"/>
      <c r="C106" s="145"/>
      <c r="D106" s="145"/>
      <c r="E106" s="145"/>
      <c r="F106" s="145"/>
      <c r="G106" s="145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7"/>
      <c r="W106" s="117"/>
      <c r="X106" s="117"/>
    </row>
    <row r="107" spans="1:24" ht="12.75" customHeight="1" x14ac:dyDescent="0.2">
      <c r="A107" s="117"/>
      <c r="B107" s="144"/>
      <c r="C107" s="145"/>
      <c r="D107" s="145"/>
      <c r="E107" s="145"/>
      <c r="F107" s="145"/>
      <c r="G107" s="145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7"/>
      <c r="W107" s="117"/>
      <c r="X107" s="117"/>
    </row>
    <row r="108" spans="1:24" ht="12.75" customHeight="1" x14ac:dyDescent="0.2">
      <c r="A108" s="117"/>
      <c r="B108" s="144"/>
      <c r="C108" s="145"/>
      <c r="D108" s="145"/>
      <c r="E108" s="145"/>
      <c r="F108" s="145"/>
      <c r="G108" s="145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7"/>
      <c r="X108" s="117"/>
    </row>
    <row r="109" spans="1:24" ht="12.75" customHeight="1" x14ac:dyDescent="0.2">
      <c r="A109" s="117"/>
      <c r="B109" s="144"/>
      <c r="C109" s="145"/>
      <c r="D109" s="145"/>
      <c r="E109" s="145"/>
      <c r="F109" s="145"/>
      <c r="G109" s="145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7"/>
      <c r="W109" s="117"/>
      <c r="X109" s="117"/>
    </row>
    <row r="110" spans="1:24" ht="12.75" customHeight="1" x14ac:dyDescent="0.2">
      <c r="A110" s="117"/>
      <c r="B110" s="144"/>
      <c r="C110" s="145"/>
      <c r="D110" s="145"/>
      <c r="E110" s="145"/>
      <c r="F110" s="145"/>
      <c r="G110" s="145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7"/>
      <c r="W110" s="117"/>
      <c r="X110" s="117"/>
    </row>
    <row r="111" spans="1:24" ht="12.75" customHeight="1" x14ac:dyDescent="0.2">
      <c r="A111" s="117"/>
      <c r="B111" s="144"/>
      <c r="C111" s="145"/>
      <c r="D111" s="145"/>
      <c r="E111" s="145"/>
      <c r="F111" s="145"/>
      <c r="G111" s="145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7"/>
      <c r="W111" s="117"/>
      <c r="X111" s="117"/>
    </row>
    <row r="112" spans="1:24" ht="12.75" customHeight="1" x14ac:dyDescent="0.2">
      <c r="A112" s="117"/>
      <c r="B112" s="144"/>
      <c r="C112" s="145"/>
      <c r="D112" s="145"/>
      <c r="E112" s="145"/>
      <c r="F112" s="145"/>
      <c r="G112" s="145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7"/>
      <c r="X112" s="117"/>
    </row>
    <row r="113" spans="1:24" ht="12.75" customHeight="1" x14ac:dyDescent="0.2">
      <c r="A113" s="117"/>
      <c r="B113" s="144"/>
      <c r="C113" s="145"/>
      <c r="D113" s="145"/>
      <c r="E113" s="145"/>
      <c r="F113" s="145"/>
      <c r="G113" s="145"/>
      <c r="H113" s="117"/>
      <c r="I113" s="117"/>
      <c r="J113" s="117"/>
      <c r="K113" s="117"/>
      <c r="L113" s="117"/>
      <c r="M113" s="117"/>
      <c r="N113" s="117"/>
      <c r="O113" s="117"/>
      <c r="P113" s="117"/>
      <c r="Q113" s="117"/>
      <c r="R113" s="117"/>
      <c r="S113" s="117"/>
      <c r="T113" s="117"/>
      <c r="U113" s="117"/>
      <c r="V113" s="117"/>
      <c r="W113" s="117"/>
      <c r="X113" s="117"/>
    </row>
    <row r="114" spans="1:24" ht="12.75" customHeight="1" x14ac:dyDescent="0.2">
      <c r="A114" s="117"/>
      <c r="B114" s="144"/>
      <c r="C114" s="145"/>
      <c r="D114" s="145"/>
      <c r="E114" s="145"/>
      <c r="F114" s="145"/>
      <c r="G114" s="145"/>
      <c r="H114" s="117"/>
      <c r="I114" s="117"/>
      <c r="J114" s="117"/>
      <c r="K114" s="117"/>
      <c r="L114" s="117"/>
      <c r="M114" s="117"/>
      <c r="N114" s="117"/>
      <c r="O114" s="117"/>
      <c r="P114" s="117"/>
      <c r="Q114" s="117"/>
      <c r="R114" s="117"/>
      <c r="S114" s="117"/>
      <c r="T114" s="117"/>
      <c r="U114" s="117"/>
      <c r="V114" s="117"/>
      <c r="W114" s="117"/>
      <c r="X114" s="117"/>
    </row>
    <row r="115" spans="1:24" ht="12.75" customHeight="1" x14ac:dyDescent="0.2">
      <c r="A115" s="117"/>
      <c r="B115" s="144"/>
      <c r="C115" s="145"/>
      <c r="D115" s="145"/>
      <c r="E115" s="145"/>
      <c r="F115" s="145"/>
      <c r="G115" s="145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</row>
    <row r="116" spans="1:24" ht="12.75" customHeight="1" x14ac:dyDescent="0.2">
      <c r="A116" s="117"/>
      <c r="B116" s="144"/>
      <c r="C116" s="145"/>
      <c r="D116" s="145"/>
      <c r="E116" s="145"/>
      <c r="F116" s="145"/>
      <c r="G116" s="145"/>
      <c r="H116" s="117"/>
      <c r="I116" s="117"/>
      <c r="J116" s="117"/>
      <c r="K116" s="117"/>
      <c r="L116" s="117"/>
      <c r="M116" s="117"/>
      <c r="N116" s="117"/>
      <c r="O116" s="117"/>
      <c r="P116" s="117"/>
      <c r="Q116" s="117"/>
      <c r="R116" s="117"/>
      <c r="S116" s="117"/>
      <c r="T116" s="117"/>
      <c r="U116" s="117"/>
      <c r="V116" s="117"/>
      <c r="W116" s="117"/>
      <c r="X116" s="117"/>
    </row>
    <row r="117" spans="1:24" ht="12.75" customHeight="1" x14ac:dyDescent="0.2">
      <c r="A117" s="117"/>
      <c r="B117" s="144"/>
      <c r="C117" s="145"/>
      <c r="D117" s="145"/>
      <c r="E117" s="145"/>
      <c r="F117" s="145"/>
      <c r="G117" s="145"/>
      <c r="H117" s="117"/>
      <c r="I117" s="117"/>
      <c r="J117" s="117"/>
      <c r="K117" s="117"/>
      <c r="L117" s="117"/>
      <c r="M117" s="117"/>
      <c r="N117" s="117"/>
      <c r="O117" s="117"/>
      <c r="P117" s="117"/>
      <c r="Q117" s="117"/>
      <c r="R117" s="117"/>
      <c r="S117" s="117"/>
      <c r="T117" s="117"/>
      <c r="U117" s="117"/>
      <c r="V117" s="117"/>
      <c r="W117" s="117"/>
      <c r="X117" s="117"/>
    </row>
    <row r="118" spans="1:24" ht="12.75" customHeight="1" x14ac:dyDescent="0.2">
      <c r="A118" s="117"/>
      <c r="B118" s="144"/>
      <c r="C118" s="145"/>
      <c r="D118" s="145"/>
      <c r="E118" s="145"/>
      <c r="F118" s="145"/>
      <c r="G118" s="145"/>
      <c r="H118" s="117"/>
      <c r="I118" s="117"/>
      <c r="J118" s="117"/>
      <c r="K118" s="117"/>
      <c r="L118" s="117"/>
      <c r="M118" s="117"/>
      <c r="N118" s="117"/>
      <c r="O118" s="117"/>
      <c r="P118" s="117"/>
      <c r="Q118" s="117"/>
      <c r="R118" s="117"/>
      <c r="S118" s="117"/>
      <c r="T118" s="117"/>
      <c r="U118" s="117"/>
      <c r="V118" s="117"/>
      <c r="W118" s="117"/>
      <c r="X118" s="117"/>
    </row>
    <row r="119" spans="1:24" ht="12.75" customHeight="1" x14ac:dyDescent="0.2">
      <c r="A119" s="117"/>
      <c r="B119" s="144"/>
      <c r="C119" s="145"/>
      <c r="D119" s="145"/>
      <c r="E119" s="145"/>
      <c r="F119" s="145"/>
      <c r="G119" s="145"/>
      <c r="H119" s="117"/>
      <c r="I119" s="117"/>
      <c r="J119" s="117"/>
      <c r="K119" s="117"/>
      <c r="L119" s="117"/>
      <c r="M119" s="117"/>
      <c r="N119" s="117"/>
      <c r="O119" s="117"/>
      <c r="P119" s="117"/>
      <c r="Q119" s="117"/>
      <c r="R119" s="117"/>
      <c r="S119" s="117"/>
      <c r="T119" s="117"/>
      <c r="U119" s="117"/>
      <c r="V119" s="117"/>
      <c r="W119" s="117"/>
      <c r="X119" s="117"/>
    </row>
    <row r="120" spans="1:24" ht="12.75" customHeight="1" x14ac:dyDescent="0.2">
      <c r="A120" s="117"/>
      <c r="B120" s="144"/>
      <c r="C120" s="145"/>
      <c r="D120" s="145"/>
      <c r="E120" s="145"/>
      <c r="F120" s="145"/>
      <c r="G120" s="145"/>
      <c r="H120" s="117"/>
      <c r="I120" s="117"/>
      <c r="J120" s="117"/>
      <c r="K120" s="117"/>
      <c r="L120" s="117"/>
      <c r="M120" s="117"/>
      <c r="N120" s="117"/>
      <c r="O120" s="117"/>
      <c r="P120" s="117"/>
      <c r="Q120" s="117"/>
      <c r="R120" s="117"/>
      <c r="S120" s="117"/>
      <c r="T120" s="117"/>
      <c r="U120" s="117"/>
      <c r="V120" s="117"/>
      <c r="W120" s="117"/>
      <c r="X120" s="117"/>
    </row>
    <row r="121" spans="1:24" ht="12.75" customHeight="1" x14ac:dyDescent="0.2">
      <c r="A121" s="117"/>
      <c r="B121" s="144"/>
      <c r="C121" s="145"/>
      <c r="D121" s="145"/>
      <c r="E121" s="145"/>
      <c r="F121" s="145"/>
      <c r="G121" s="145"/>
      <c r="H121" s="117"/>
      <c r="I121" s="117"/>
      <c r="J121" s="117"/>
      <c r="K121" s="117"/>
      <c r="L121" s="117"/>
      <c r="M121" s="117"/>
      <c r="N121" s="117"/>
      <c r="O121" s="117"/>
      <c r="P121" s="117"/>
      <c r="Q121" s="117"/>
      <c r="R121" s="117"/>
      <c r="S121" s="117"/>
      <c r="T121" s="117"/>
      <c r="U121" s="117"/>
      <c r="V121" s="117"/>
      <c r="W121" s="117"/>
      <c r="X121" s="117"/>
    </row>
    <row r="122" spans="1:24" ht="12.75" customHeight="1" x14ac:dyDescent="0.2">
      <c r="A122" s="117"/>
      <c r="B122" s="144"/>
      <c r="C122" s="145"/>
      <c r="D122" s="145"/>
      <c r="E122" s="145"/>
      <c r="F122" s="145"/>
      <c r="G122" s="145"/>
      <c r="H122" s="117"/>
      <c r="I122" s="117"/>
      <c r="J122" s="117"/>
      <c r="K122" s="117"/>
      <c r="L122" s="117"/>
      <c r="M122" s="117"/>
      <c r="N122" s="117"/>
      <c r="O122" s="117"/>
      <c r="P122" s="117"/>
      <c r="Q122" s="117"/>
      <c r="R122" s="117"/>
      <c r="S122" s="117"/>
      <c r="T122" s="117"/>
      <c r="U122" s="117"/>
      <c r="V122" s="117"/>
      <c r="W122" s="117"/>
      <c r="X122" s="117"/>
    </row>
    <row r="123" spans="1:24" ht="12.75" customHeight="1" x14ac:dyDescent="0.2">
      <c r="A123" s="117"/>
      <c r="B123" s="144"/>
      <c r="C123" s="145"/>
      <c r="D123" s="145"/>
      <c r="E123" s="145"/>
      <c r="F123" s="145"/>
      <c r="G123" s="145"/>
      <c r="H123" s="117"/>
      <c r="I123" s="117"/>
      <c r="J123" s="117"/>
      <c r="K123" s="117"/>
      <c r="L123" s="117"/>
      <c r="M123" s="117"/>
      <c r="N123" s="117"/>
      <c r="O123" s="117"/>
      <c r="P123" s="117"/>
      <c r="Q123" s="117"/>
      <c r="R123" s="117"/>
      <c r="S123" s="117"/>
      <c r="T123" s="117"/>
      <c r="U123" s="117"/>
      <c r="V123" s="117"/>
      <c r="W123" s="117"/>
      <c r="X123" s="117"/>
    </row>
    <row r="124" spans="1:24" ht="12.75" customHeight="1" x14ac:dyDescent="0.2">
      <c r="A124" s="117"/>
      <c r="B124" s="144"/>
      <c r="C124" s="145"/>
      <c r="D124" s="145"/>
      <c r="E124" s="145"/>
      <c r="F124" s="145"/>
      <c r="G124" s="145"/>
      <c r="H124" s="117"/>
      <c r="I124" s="117"/>
      <c r="J124" s="117"/>
      <c r="K124" s="117"/>
      <c r="L124" s="117"/>
      <c r="M124" s="117"/>
      <c r="N124" s="117"/>
      <c r="O124" s="117"/>
      <c r="P124" s="117"/>
      <c r="Q124" s="117"/>
      <c r="R124" s="117"/>
      <c r="S124" s="117"/>
      <c r="T124" s="117"/>
      <c r="U124" s="117"/>
      <c r="V124" s="117"/>
      <c r="W124" s="117"/>
      <c r="X124" s="117"/>
    </row>
    <row r="125" spans="1:24" ht="12.75" customHeight="1" x14ac:dyDescent="0.2">
      <c r="A125" s="117"/>
      <c r="B125" s="144"/>
      <c r="C125" s="145"/>
      <c r="D125" s="145"/>
      <c r="E125" s="145"/>
      <c r="F125" s="145"/>
      <c r="G125" s="145"/>
      <c r="H125" s="117"/>
      <c r="I125" s="117"/>
      <c r="J125" s="117"/>
      <c r="K125" s="117"/>
      <c r="L125" s="117"/>
      <c r="M125" s="117"/>
      <c r="N125" s="117"/>
      <c r="O125" s="117"/>
      <c r="P125" s="117"/>
      <c r="Q125" s="117"/>
      <c r="R125" s="117"/>
      <c r="S125" s="117"/>
      <c r="T125" s="117"/>
      <c r="U125" s="117"/>
      <c r="V125" s="117"/>
      <c r="W125" s="117"/>
      <c r="X125" s="117"/>
    </row>
    <row r="126" spans="1:24" ht="12.75" customHeight="1" x14ac:dyDescent="0.2">
      <c r="A126" s="117"/>
      <c r="B126" s="144"/>
      <c r="C126" s="145"/>
      <c r="D126" s="145"/>
      <c r="E126" s="145"/>
      <c r="F126" s="145"/>
      <c r="G126" s="145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</row>
    <row r="127" spans="1:24" ht="12.75" customHeight="1" x14ac:dyDescent="0.2">
      <c r="A127" s="117"/>
      <c r="B127" s="144"/>
      <c r="C127" s="145"/>
      <c r="D127" s="145"/>
      <c r="E127" s="145"/>
      <c r="F127" s="145"/>
      <c r="G127" s="145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</row>
    <row r="128" spans="1:24" ht="12.75" customHeight="1" x14ac:dyDescent="0.2">
      <c r="A128" s="117"/>
      <c r="B128" s="144"/>
      <c r="C128" s="145"/>
      <c r="D128" s="145"/>
      <c r="E128" s="145"/>
      <c r="F128" s="145"/>
      <c r="G128" s="145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7"/>
    </row>
    <row r="129" spans="1:24" ht="12.75" customHeight="1" x14ac:dyDescent="0.2">
      <c r="A129" s="117"/>
      <c r="B129" s="144"/>
      <c r="C129" s="145"/>
      <c r="D129" s="145"/>
      <c r="E129" s="145"/>
      <c r="F129" s="145"/>
      <c r="G129" s="145"/>
      <c r="H129" s="117"/>
      <c r="I129" s="117"/>
      <c r="J129" s="117"/>
      <c r="K129" s="117"/>
      <c r="L129" s="117"/>
      <c r="M129" s="117"/>
      <c r="N129" s="117"/>
      <c r="O129" s="117"/>
      <c r="P129" s="117"/>
      <c r="Q129" s="117"/>
      <c r="R129" s="117"/>
      <c r="S129" s="117"/>
      <c r="T129" s="117"/>
      <c r="U129" s="117"/>
      <c r="V129" s="117"/>
      <c r="W129" s="117"/>
      <c r="X129" s="117"/>
    </row>
    <row r="130" spans="1:24" ht="12.75" customHeight="1" x14ac:dyDescent="0.2">
      <c r="A130" s="117"/>
      <c r="B130" s="144"/>
      <c r="C130" s="145"/>
      <c r="D130" s="145"/>
      <c r="E130" s="145"/>
      <c r="F130" s="145"/>
      <c r="G130" s="145"/>
      <c r="H130" s="117"/>
      <c r="I130" s="117"/>
      <c r="J130" s="117"/>
      <c r="K130" s="117"/>
      <c r="L130" s="117"/>
      <c r="M130" s="117"/>
      <c r="N130" s="117"/>
      <c r="O130" s="117"/>
      <c r="P130" s="117"/>
      <c r="Q130" s="117"/>
      <c r="R130" s="117"/>
      <c r="S130" s="117"/>
      <c r="T130" s="117"/>
      <c r="U130" s="117"/>
      <c r="V130" s="117"/>
      <c r="W130" s="117"/>
      <c r="X130" s="117"/>
    </row>
    <row r="131" spans="1:24" ht="12.75" customHeight="1" x14ac:dyDescent="0.2">
      <c r="A131" s="117"/>
      <c r="B131" s="144"/>
      <c r="C131" s="145"/>
      <c r="D131" s="145"/>
      <c r="E131" s="145"/>
      <c r="F131" s="145"/>
      <c r="G131" s="145"/>
      <c r="H131" s="117"/>
      <c r="I131" s="117"/>
      <c r="J131" s="117"/>
      <c r="K131" s="117"/>
      <c r="L131" s="117"/>
      <c r="M131" s="117"/>
      <c r="N131" s="117"/>
      <c r="O131" s="117"/>
      <c r="P131" s="117"/>
      <c r="Q131" s="117"/>
      <c r="R131" s="117"/>
      <c r="S131" s="117"/>
      <c r="T131" s="117"/>
      <c r="U131" s="117"/>
      <c r="V131" s="117"/>
      <c r="W131" s="117"/>
      <c r="X131" s="117"/>
    </row>
    <row r="132" spans="1:24" ht="12.75" customHeight="1" x14ac:dyDescent="0.2">
      <c r="A132" s="117"/>
      <c r="B132" s="144"/>
      <c r="C132" s="145"/>
      <c r="D132" s="145"/>
      <c r="E132" s="145"/>
      <c r="F132" s="145"/>
      <c r="G132" s="145"/>
      <c r="H132" s="117"/>
      <c r="I132" s="117"/>
      <c r="J132" s="117"/>
      <c r="K132" s="117"/>
      <c r="L132" s="117"/>
      <c r="M132" s="117"/>
      <c r="N132" s="117"/>
      <c r="O132" s="117"/>
      <c r="P132" s="117"/>
      <c r="Q132" s="117"/>
      <c r="R132" s="117"/>
      <c r="S132" s="117"/>
      <c r="T132" s="117"/>
      <c r="U132" s="117"/>
      <c r="V132" s="117"/>
      <c r="W132" s="117"/>
      <c r="X132" s="117"/>
    </row>
    <row r="133" spans="1:24" ht="12.75" customHeight="1" x14ac:dyDescent="0.2">
      <c r="A133" s="117"/>
      <c r="B133" s="144"/>
      <c r="C133" s="145"/>
      <c r="D133" s="145"/>
      <c r="E133" s="145"/>
      <c r="F133" s="145"/>
      <c r="G133" s="145"/>
      <c r="H133" s="117"/>
      <c r="I133" s="117"/>
      <c r="J133" s="117"/>
      <c r="K133" s="117"/>
      <c r="L133" s="117"/>
      <c r="M133" s="117"/>
      <c r="N133" s="117"/>
      <c r="O133" s="117"/>
      <c r="P133" s="117"/>
      <c r="Q133" s="117"/>
      <c r="R133" s="117"/>
      <c r="S133" s="117"/>
      <c r="T133" s="117"/>
      <c r="U133" s="117"/>
      <c r="V133" s="117"/>
      <c r="W133" s="117"/>
      <c r="X133" s="117"/>
    </row>
    <row r="134" spans="1:24" ht="12.75" customHeight="1" x14ac:dyDescent="0.2">
      <c r="A134" s="117"/>
      <c r="B134" s="144"/>
      <c r="C134" s="145"/>
      <c r="D134" s="145"/>
      <c r="E134" s="145"/>
      <c r="F134" s="145"/>
      <c r="G134" s="145"/>
      <c r="H134" s="117"/>
      <c r="I134" s="117"/>
      <c r="J134" s="117"/>
      <c r="K134" s="117"/>
      <c r="L134" s="117"/>
      <c r="M134" s="117"/>
      <c r="N134" s="117"/>
      <c r="O134" s="117"/>
      <c r="P134" s="117"/>
      <c r="Q134" s="117"/>
      <c r="R134" s="117"/>
      <c r="S134" s="117"/>
      <c r="T134" s="117"/>
      <c r="U134" s="117"/>
      <c r="V134" s="117"/>
      <c r="W134" s="117"/>
      <c r="X134" s="117"/>
    </row>
    <row r="135" spans="1:24" ht="12.75" customHeight="1" x14ac:dyDescent="0.2">
      <c r="A135" s="117"/>
      <c r="B135" s="144"/>
      <c r="C135" s="145"/>
      <c r="D135" s="145"/>
      <c r="E135" s="145"/>
      <c r="F135" s="145"/>
      <c r="G135" s="145"/>
      <c r="H135" s="117"/>
      <c r="I135" s="117"/>
      <c r="J135" s="117"/>
      <c r="K135" s="117"/>
      <c r="L135" s="117"/>
      <c r="M135" s="117"/>
      <c r="N135" s="117"/>
      <c r="O135" s="117"/>
      <c r="P135" s="117"/>
      <c r="Q135" s="117"/>
      <c r="R135" s="117"/>
      <c r="S135" s="117"/>
      <c r="T135" s="117"/>
      <c r="U135" s="117"/>
      <c r="V135" s="117"/>
      <c r="W135" s="117"/>
      <c r="X135" s="117"/>
    </row>
    <row r="136" spans="1:24" ht="12.75" customHeight="1" x14ac:dyDescent="0.2">
      <c r="A136" s="117"/>
      <c r="B136" s="144"/>
      <c r="C136" s="145"/>
      <c r="D136" s="145"/>
      <c r="E136" s="145"/>
      <c r="F136" s="145"/>
      <c r="G136" s="145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</row>
    <row r="137" spans="1:24" ht="12.75" customHeight="1" x14ac:dyDescent="0.2">
      <c r="A137" s="117"/>
      <c r="B137" s="144"/>
      <c r="C137" s="145"/>
      <c r="D137" s="145"/>
      <c r="E137" s="145"/>
      <c r="F137" s="145"/>
      <c r="G137" s="145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</row>
    <row r="138" spans="1:24" ht="12.75" customHeight="1" x14ac:dyDescent="0.2">
      <c r="A138" s="117"/>
      <c r="B138" s="144"/>
      <c r="C138" s="145"/>
      <c r="D138" s="145"/>
      <c r="E138" s="145"/>
      <c r="F138" s="145"/>
      <c r="G138" s="145"/>
      <c r="H138" s="117"/>
      <c r="I138" s="117"/>
      <c r="J138" s="117"/>
      <c r="K138" s="117"/>
      <c r="L138" s="117"/>
      <c r="M138" s="117"/>
      <c r="N138" s="117"/>
      <c r="O138" s="117"/>
      <c r="P138" s="117"/>
      <c r="Q138" s="117"/>
      <c r="R138" s="117"/>
      <c r="S138" s="117"/>
      <c r="T138" s="117"/>
      <c r="U138" s="117"/>
      <c r="V138" s="117"/>
      <c r="W138" s="117"/>
      <c r="X138" s="117"/>
    </row>
    <row r="139" spans="1:24" ht="12.75" customHeight="1" x14ac:dyDescent="0.2">
      <c r="A139" s="117"/>
      <c r="B139" s="144"/>
      <c r="C139" s="145"/>
      <c r="D139" s="145"/>
      <c r="E139" s="145"/>
      <c r="F139" s="145"/>
      <c r="G139" s="145"/>
      <c r="H139" s="117"/>
      <c r="I139" s="117"/>
      <c r="J139" s="117"/>
      <c r="K139" s="117"/>
      <c r="L139" s="117"/>
      <c r="M139" s="117"/>
      <c r="N139" s="117"/>
      <c r="O139" s="117"/>
      <c r="P139" s="117"/>
      <c r="Q139" s="117"/>
      <c r="R139" s="117"/>
      <c r="S139" s="117"/>
      <c r="T139" s="117"/>
      <c r="U139" s="117"/>
      <c r="V139" s="117"/>
      <c r="W139" s="117"/>
      <c r="X139" s="117"/>
    </row>
    <row r="140" spans="1:24" ht="12.75" customHeight="1" x14ac:dyDescent="0.2">
      <c r="A140" s="117"/>
      <c r="B140" s="144"/>
      <c r="C140" s="145"/>
      <c r="D140" s="145"/>
      <c r="E140" s="145"/>
      <c r="F140" s="145"/>
      <c r="G140" s="145"/>
      <c r="H140" s="117"/>
      <c r="I140" s="117"/>
      <c r="J140" s="117"/>
      <c r="K140" s="117"/>
      <c r="L140" s="117"/>
      <c r="M140" s="117"/>
      <c r="N140" s="117"/>
      <c r="O140" s="117"/>
      <c r="P140" s="117"/>
      <c r="Q140" s="117"/>
      <c r="R140" s="117"/>
      <c r="S140" s="117"/>
      <c r="T140" s="117"/>
      <c r="U140" s="117"/>
      <c r="V140" s="117"/>
      <c r="W140" s="117"/>
      <c r="X140" s="117"/>
    </row>
    <row r="141" spans="1:24" ht="12.75" customHeight="1" x14ac:dyDescent="0.2">
      <c r="A141" s="117"/>
      <c r="B141" s="144"/>
      <c r="C141" s="145"/>
      <c r="D141" s="145"/>
      <c r="E141" s="145"/>
      <c r="F141" s="145"/>
      <c r="G141" s="145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117"/>
    </row>
    <row r="142" spans="1:24" ht="12.75" customHeight="1" x14ac:dyDescent="0.2">
      <c r="A142" s="117"/>
      <c r="B142" s="144"/>
      <c r="C142" s="145"/>
      <c r="D142" s="145"/>
      <c r="E142" s="145"/>
      <c r="F142" s="145"/>
      <c r="G142" s="145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  <c r="S142" s="117"/>
      <c r="T142" s="117"/>
      <c r="U142" s="117"/>
      <c r="V142" s="117"/>
      <c r="W142" s="117"/>
      <c r="X142" s="117"/>
    </row>
    <row r="143" spans="1:24" ht="12.75" customHeight="1" x14ac:dyDescent="0.2">
      <c r="A143" s="117"/>
      <c r="B143" s="144"/>
      <c r="C143" s="145"/>
      <c r="D143" s="145"/>
      <c r="E143" s="145"/>
      <c r="F143" s="145"/>
      <c r="G143" s="145"/>
      <c r="H143" s="117"/>
      <c r="I143" s="117"/>
      <c r="J143" s="117"/>
      <c r="K143" s="117"/>
      <c r="L143" s="117"/>
      <c r="M143" s="117"/>
      <c r="N143" s="117"/>
      <c r="O143" s="117"/>
      <c r="P143" s="117"/>
      <c r="Q143" s="117"/>
      <c r="R143" s="117"/>
      <c r="S143" s="117"/>
      <c r="T143" s="117"/>
      <c r="U143" s="117"/>
      <c r="V143" s="117"/>
      <c r="W143" s="117"/>
      <c r="X143" s="117"/>
    </row>
    <row r="144" spans="1:24" ht="12.75" customHeight="1" x14ac:dyDescent="0.2">
      <c r="A144" s="117"/>
      <c r="B144" s="144"/>
      <c r="C144" s="145"/>
      <c r="D144" s="145"/>
      <c r="E144" s="145"/>
      <c r="F144" s="145"/>
      <c r="G144" s="145"/>
      <c r="H144" s="117"/>
      <c r="I144" s="117"/>
      <c r="J144" s="117"/>
      <c r="K144" s="117"/>
      <c r="L144" s="117"/>
      <c r="M144" s="117"/>
      <c r="N144" s="117"/>
      <c r="O144" s="117"/>
      <c r="P144" s="117"/>
      <c r="Q144" s="117"/>
      <c r="R144" s="117"/>
      <c r="S144" s="117"/>
      <c r="T144" s="117"/>
      <c r="U144" s="117"/>
      <c r="V144" s="117"/>
      <c r="W144" s="117"/>
      <c r="X144" s="117"/>
    </row>
    <row r="145" spans="1:24" ht="12.75" customHeight="1" x14ac:dyDescent="0.2">
      <c r="A145" s="117"/>
      <c r="B145" s="144"/>
      <c r="C145" s="145"/>
      <c r="D145" s="145"/>
      <c r="E145" s="145"/>
      <c r="F145" s="145"/>
      <c r="G145" s="145"/>
      <c r="H145" s="117"/>
      <c r="I145" s="117"/>
      <c r="J145" s="117"/>
      <c r="K145" s="117"/>
      <c r="L145" s="117"/>
      <c r="M145" s="117"/>
      <c r="N145" s="117"/>
      <c r="O145" s="117"/>
      <c r="P145" s="117"/>
      <c r="Q145" s="117"/>
      <c r="R145" s="117"/>
      <c r="S145" s="117"/>
      <c r="T145" s="117"/>
      <c r="U145" s="117"/>
      <c r="V145" s="117"/>
      <c r="W145" s="117"/>
      <c r="X145" s="117"/>
    </row>
    <row r="146" spans="1:24" ht="12.75" customHeight="1" x14ac:dyDescent="0.2">
      <c r="A146" s="117"/>
      <c r="B146" s="144"/>
      <c r="C146" s="145"/>
      <c r="D146" s="145"/>
      <c r="E146" s="145"/>
      <c r="F146" s="145"/>
      <c r="G146" s="145"/>
      <c r="H146" s="117"/>
      <c r="I146" s="117"/>
      <c r="J146" s="117"/>
      <c r="K146" s="117"/>
      <c r="L146" s="117"/>
      <c r="M146" s="117"/>
      <c r="N146" s="117"/>
      <c r="O146" s="117"/>
      <c r="P146" s="117"/>
      <c r="Q146" s="117"/>
      <c r="R146" s="117"/>
      <c r="S146" s="117"/>
      <c r="T146" s="117"/>
      <c r="U146" s="117"/>
      <c r="V146" s="117"/>
      <c r="W146" s="117"/>
      <c r="X146" s="117"/>
    </row>
    <row r="147" spans="1:24" ht="12.75" customHeight="1" x14ac:dyDescent="0.2">
      <c r="A147" s="117"/>
      <c r="B147" s="144"/>
      <c r="C147" s="145"/>
      <c r="D147" s="145"/>
      <c r="E147" s="145"/>
      <c r="F147" s="145"/>
      <c r="G147" s="145"/>
      <c r="H147" s="117"/>
      <c r="I147" s="117"/>
      <c r="J147" s="117"/>
      <c r="K147" s="117"/>
      <c r="L147" s="117"/>
      <c r="M147" s="117"/>
      <c r="N147" s="117"/>
      <c r="O147" s="117"/>
      <c r="P147" s="117"/>
      <c r="Q147" s="117"/>
      <c r="R147" s="117"/>
      <c r="S147" s="117"/>
      <c r="T147" s="117"/>
      <c r="U147" s="117"/>
      <c r="V147" s="117"/>
      <c r="W147" s="117"/>
      <c r="X147" s="117"/>
    </row>
    <row r="148" spans="1:24" ht="12.75" customHeight="1" x14ac:dyDescent="0.2">
      <c r="A148" s="117"/>
      <c r="B148" s="144"/>
      <c r="C148" s="145"/>
      <c r="D148" s="145"/>
      <c r="E148" s="145"/>
      <c r="F148" s="145"/>
      <c r="G148" s="145"/>
      <c r="H148" s="117"/>
      <c r="I148" s="117"/>
      <c r="J148" s="117"/>
      <c r="K148" s="117"/>
      <c r="L148" s="117"/>
      <c r="M148" s="117"/>
      <c r="N148" s="117"/>
      <c r="O148" s="117"/>
      <c r="P148" s="117"/>
      <c r="Q148" s="117"/>
      <c r="R148" s="117"/>
      <c r="S148" s="117"/>
      <c r="T148" s="117"/>
      <c r="U148" s="117"/>
      <c r="V148" s="117"/>
      <c r="W148" s="117"/>
      <c r="X148" s="117"/>
    </row>
    <row r="149" spans="1:24" ht="12.75" customHeight="1" x14ac:dyDescent="0.2">
      <c r="A149" s="117"/>
      <c r="B149" s="144"/>
      <c r="C149" s="145"/>
      <c r="D149" s="145"/>
      <c r="E149" s="145"/>
      <c r="F149" s="145"/>
      <c r="G149" s="145"/>
      <c r="H149" s="117"/>
      <c r="I149" s="117"/>
      <c r="J149" s="117"/>
      <c r="K149" s="117"/>
      <c r="L149" s="117"/>
      <c r="M149" s="117"/>
      <c r="N149" s="117"/>
      <c r="O149" s="117"/>
      <c r="P149" s="117"/>
      <c r="Q149" s="117"/>
      <c r="R149" s="117"/>
      <c r="S149" s="117"/>
      <c r="T149" s="117"/>
      <c r="U149" s="117"/>
      <c r="V149" s="117"/>
      <c r="W149" s="117"/>
      <c r="X149" s="117"/>
    </row>
    <row r="150" spans="1:24" ht="12.75" customHeight="1" x14ac:dyDescent="0.2">
      <c r="A150" s="117"/>
      <c r="B150" s="144"/>
      <c r="C150" s="145"/>
      <c r="D150" s="145"/>
      <c r="E150" s="145"/>
      <c r="F150" s="145"/>
      <c r="G150" s="145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7"/>
      <c r="X150" s="117"/>
    </row>
    <row r="151" spans="1:24" ht="12.75" customHeight="1" x14ac:dyDescent="0.2">
      <c r="A151" s="117"/>
      <c r="B151" s="144"/>
      <c r="C151" s="145"/>
      <c r="D151" s="145"/>
      <c r="E151" s="145"/>
      <c r="F151" s="145"/>
      <c r="G151" s="145"/>
      <c r="H151" s="117"/>
      <c r="I151" s="117"/>
      <c r="J151" s="117"/>
      <c r="K151" s="117"/>
      <c r="L151" s="117"/>
      <c r="M151" s="117"/>
      <c r="N151" s="117"/>
      <c r="O151" s="117"/>
      <c r="P151" s="117"/>
      <c r="Q151" s="117"/>
      <c r="R151" s="117"/>
      <c r="S151" s="117"/>
      <c r="T151" s="117"/>
      <c r="U151" s="117"/>
      <c r="V151" s="117"/>
      <c r="W151" s="117"/>
      <c r="X151" s="117"/>
    </row>
    <row r="152" spans="1:24" ht="12.75" customHeight="1" x14ac:dyDescent="0.2">
      <c r="A152" s="117"/>
      <c r="B152" s="144"/>
      <c r="C152" s="145"/>
      <c r="D152" s="145"/>
      <c r="E152" s="145"/>
      <c r="F152" s="145"/>
      <c r="G152" s="145"/>
      <c r="H152" s="117"/>
      <c r="I152" s="117"/>
      <c r="J152" s="117"/>
      <c r="K152" s="117"/>
      <c r="L152" s="117"/>
      <c r="M152" s="117"/>
      <c r="N152" s="117"/>
      <c r="O152" s="117"/>
      <c r="P152" s="117"/>
      <c r="Q152" s="117"/>
      <c r="R152" s="117"/>
      <c r="S152" s="117"/>
      <c r="T152" s="117"/>
      <c r="U152" s="117"/>
      <c r="V152" s="117"/>
      <c r="W152" s="117"/>
      <c r="X152" s="117"/>
    </row>
    <row r="153" spans="1:24" ht="12.75" customHeight="1" x14ac:dyDescent="0.2">
      <c r="A153" s="117"/>
      <c r="B153" s="144"/>
      <c r="C153" s="145"/>
      <c r="D153" s="145"/>
      <c r="E153" s="145"/>
      <c r="F153" s="145"/>
      <c r="G153" s="145"/>
      <c r="H153" s="117"/>
      <c r="I153" s="117"/>
      <c r="J153" s="117"/>
      <c r="K153" s="117"/>
      <c r="L153" s="117"/>
      <c r="M153" s="117"/>
      <c r="N153" s="117"/>
      <c r="O153" s="117"/>
      <c r="P153" s="117"/>
      <c r="Q153" s="117"/>
      <c r="R153" s="117"/>
      <c r="S153" s="117"/>
      <c r="T153" s="117"/>
      <c r="U153" s="117"/>
      <c r="V153" s="117"/>
      <c r="W153" s="117"/>
      <c r="X153" s="117"/>
    </row>
    <row r="154" spans="1:24" ht="12.75" customHeight="1" x14ac:dyDescent="0.2">
      <c r="A154" s="117"/>
      <c r="B154" s="144"/>
      <c r="C154" s="145"/>
      <c r="D154" s="145"/>
      <c r="E154" s="145"/>
      <c r="F154" s="145"/>
      <c r="G154" s="145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</row>
    <row r="155" spans="1:24" ht="12.75" customHeight="1" x14ac:dyDescent="0.2">
      <c r="A155" s="117"/>
      <c r="B155" s="144"/>
      <c r="C155" s="145"/>
      <c r="D155" s="145"/>
      <c r="E155" s="145"/>
      <c r="F155" s="145"/>
      <c r="G155" s="145"/>
      <c r="H155" s="117"/>
      <c r="I155" s="117"/>
      <c r="J155" s="117"/>
      <c r="K155" s="117"/>
      <c r="L155" s="117"/>
      <c r="M155" s="117"/>
      <c r="N155" s="117"/>
      <c r="O155" s="117"/>
      <c r="P155" s="117"/>
      <c r="Q155" s="117"/>
      <c r="R155" s="117"/>
      <c r="S155" s="117"/>
      <c r="T155" s="117"/>
      <c r="U155" s="117"/>
      <c r="V155" s="117"/>
      <c r="W155" s="117"/>
      <c r="X155" s="117"/>
    </row>
    <row r="156" spans="1:24" ht="12.75" customHeight="1" x14ac:dyDescent="0.2">
      <c r="A156" s="117"/>
      <c r="B156" s="144"/>
      <c r="C156" s="145"/>
      <c r="D156" s="145"/>
      <c r="E156" s="145"/>
      <c r="F156" s="145"/>
      <c r="G156" s="145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</row>
    <row r="157" spans="1:24" ht="12.75" customHeight="1" x14ac:dyDescent="0.2">
      <c r="A157" s="117"/>
      <c r="B157" s="144"/>
      <c r="C157" s="145"/>
      <c r="D157" s="145"/>
      <c r="E157" s="145"/>
      <c r="F157" s="145"/>
      <c r="G157" s="145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</row>
    <row r="158" spans="1:24" ht="12.75" customHeight="1" x14ac:dyDescent="0.2">
      <c r="A158" s="117"/>
      <c r="B158" s="144"/>
      <c r="C158" s="145"/>
      <c r="D158" s="145"/>
      <c r="E158" s="145"/>
      <c r="F158" s="145"/>
      <c r="G158" s="145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7"/>
      <c r="X158" s="117"/>
    </row>
    <row r="159" spans="1:24" ht="12.75" customHeight="1" x14ac:dyDescent="0.2">
      <c r="A159" s="117"/>
      <c r="B159" s="144"/>
      <c r="C159" s="145"/>
      <c r="D159" s="145"/>
      <c r="E159" s="145"/>
      <c r="F159" s="145"/>
      <c r="G159" s="145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</row>
    <row r="160" spans="1:24" ht="12.75" customHeight="1" x14ac:dyDescent="0.2">
      <c r="A160" s="117"/>
      <c r="B160" s="144"/>
      <c r="C160" s="145"/>
      <c r="D160" s="145"/>
      <c r="E160" s="145"/>
      <c r="F160" s="145"/>
      <c r="G160" s="145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</row>
    <row r="161" spans="1:24" ht="12.75" customHeight="1" x14ac:dyDescent="0.2">
      <c r="A161" s="117"/>
      <c r="B161" s="144"/>
      <c r="C161" s="145"/>
      <c r="D161" s="145"/>
      <c r="E161" s="145"/>
      <c r="F161" s="145"/>
      <c r="G161" s="145"/>
      <c r="H161" s="117"/>
      <c r="I161" s="117"/>
      <c r="J161" s="117"/>
      <c r="K161" s="117"/>
      <c r="L161" s="117"/>
      <c r="M161" s="117"/>
      <c r="N161" s="117"/>
      <c r="O161" s="117"/>
      <c r="P161" s="117"/>
      <c r="Q161" s="117"/>
      <c r="R161" s="117"/>
      <c r="S161" s="117"/>
      <c r="T161" s="117"/>
      <c r="U161" s="117"/>
      <c r="V161" s="117"/>
      <c r="W161" s="117"/>
      <c r="X161" s="117"/>
    </row>
    <row r="162" spans="1:24" ht="12.75" customHeight="1" x14ac:dyDescent="0.2">
      <c r="A162" s="117"/>
      <c r="B162" s="144"/>
      <c r="C162" s="145"/>
      <c r="D162" s="145"/>
      <c r="E162" s="145"/>
      <c r="F162" s="145"/>
      <c r="G162" s="145"/>
      <c r="H162" s="117"/>
      <c r="I162" s="117"/>
      <c r="J162" s="117"/>
      <c r="K162" s="117"/>
      <c r="L162" s="117"/>
      <c r="M162" s="117"/>
      <c r="N162" s="117"/>
      <c r="O162" s="117"/>
      <c r="P162" s="117"/>
      <c r="Q162" s="117"/>
      <c r="R162" s="117"/>
      <c r="S162" s="117"/>
      <c r="T162" s="117"/>
      <c r="U162" s="117"/>
      <c r="V162" s="117"/>
      <c r="W162" s="117"/>
      <c r="X162" s="117"/>
    </row>
    <row r="163" spans="1:24" ht="12.75" customHeight="1" x14ac:dyDescent="0.2">
      <c r="A163" s="117"/>
      <c r="B163" s="144"/>
      <c r="C163" s="145"/>
      <c r="D163" s="145"/>
      <c r="E163" s="145"/>
      <c r="F163" s="145"/>
      <c r="G163" s="145"/>
      <c r="H163" s="117"/>
      <c r="I163" s="117"/>
      <c r="J163" s="117"/>
      <c r="K163" s="117"/>
      <c r="L163" s="117"/>
      <c r="M163" s="117"/>
      <c r="N163" s="117"/>
      <c r="O163" s="117"/>
      <c r="P163" s="117"/>
      <c r="Q163" s="117"/>
      <c r="R163" s="117"/>
      <c r="S163" s="117"/>
      <c r="T163" s="117"/>
      <c r="U163" s="117"/>
      <c r="V163" s="117"/>
      <c r="W163" s="117"/>
      <c r="X163" s="117"/>
    </row>
    <row r="164" spans="1:24" ht="12.75" customHeight="1" x14ac:dyDescent="0.2">
      <c r="A164" s="117"/>
      <c r="B164" s="144"/>
      <c r="C164" s="145"/>
      <c r="D164" s="145"/>
      <c r="E164" s="145"/>
      <c r="F164" s="145"/>
      <c r="G164" s="145"/>
      <c r="H164" s="117"/>
      <c r="I164" s="117"/>
      <c r="J164" s="117"/>
      <c r="K164" s="117"/>
      <c r="L164" s="117"/>
      <c r="M164" s="117"/>
      <c r="N164" s="117"/>
      <c r="O164" s="117"/>
      <c r="P164" s="117"/>
      <c r="Q164" s="117"/>
      <c r="R164" s="117"/>
      <c r="S164" s="117"/>
      <c r="T164" s="117"/>
      <c r="U164" s="117"/>
      <c r="V164" s="117"/>
      <c r="W164" s="117"/>
      <c r="X164" s="117"/>
    </row>
    <row r="165" spans="1:24" ht="12.75" customHeight="1" x14ac:dyDescent="0.2">
      <c r="A165" s="117"/>
      <c r="B165" s="144"/>
      <c r="C165" s="145"/>
      <c r="D165" s="145"/>
      <c r="E165" s="145"/>
      <c r="F165" s="145"/>
      <c r="G165" s="145"/>
      <c r="H165" s="117"/>
      <c r="I165" s="117"/>
      <c r="J165" s="117"/>
      <c r="K165" s="117"/>
      <c r="L165" s="117"/>
      <c r="M165" s="117"/>
      <c r="N165" s="117"/>
      <c r="O165" s="117"/>
      <c r="P165" s="117"/>
      <c r="Q165" s="117"/>
      <c r="R165" s="117"/>
      <c r="S165" s="117"/>
      <c r="T165" s="117"/>
      <c r="U165" s="117"/>
      <c r="V165" s="117"/>
      <c r="W165" s="117"/>
      <c r="X165" s="117"/>
    </row>
    <row r="166" spans="1:24" ht="12.75" customHeight="1" x14ac:dyDescent="0.2">
      <c r="A166" s="117"/>
      <c r="B166" s="144"/>
      <c r="C166" s="145"/>
      <c r="D166" s="145"/>
      <c r="E166" s="145"/>
      <c r="F166" s="145"/>
      <c r="G166" s="145"/>
      <c r="H166" s="117"/>
      <c r="I166" s="117"/>
      <c r="J166" s="117"/>
      <c r="K166" s="117"/>
      <c r="L166" s="117"/>
      <c r="M166" s="117"/>
      <c r="N166" s="117"/>
      <c r="O166" s="117"/>
      <c r="P166" s="117"/>
      <c r="Q166" s="117"/>
      <c r="R166" s="117"/>
      <c r="S166" s="117"/>
      <c r="T166" s="117"/>
      <c r="U166" s="117"/>
      <c r="V166" s="117"/>
      <c r="W166" s="117"/>
      <c r="X166" s="117"/>
    </row>
    <row r="167" spans="1:24" ht="12.75" customHeight="1" x14ac:dyDescent="0.2">
      <c r="A167" s="117"/>
      <c r="B167" s="144"/>
      <c r="C167" s="145"/>
      <c r="D167" s="145"/>
      <c r="E167" s="145"/>
      <c r="F167" s="145"/>
      <c r="G167" s="145"/>
      <c r="H167" s="117"/>
      <c r="I167" s="117"/>
      <c r="J167" s="117"/>
      <c r="K167" s="117"/>
      <c r="L167" s="117"/>
      <c r="M167" s="117"/>
      <c r="N167" s="117"/>
      <c r="O167" s="117"/>
      <c r="P167" s="117"/>
      <c r="Q167" s="117"/>
      <c r="R167" s="117"/>
      <c r="S167" s="117"/>
      <c r="T167" s="117"/>
      <c r="U167" s="117"/>
      <c r="V167" s="117"/>
      <c r="W167" s="117"/>
      <c r="X167" s="117"/>
    </row>
    <row r="168" spans="1:24" ht="12.75" customHeight="1" x14ac:dyDescent="0.2">
      <c r="A168" s="117"/>
      <c r="B168" s="144"/>
      <c r="C168" s="145"/>
      <c r="D168" s="145"/>
      <c r="E168" s="145"/>
      <c r="F168" s="145"/>
      <c r="G168" s="145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</row>
    <row r="169" spans="1:24" ht="12.75" customHeight="1" x14ac:dyDescent="0.2">
      <c r="A169" s="117"/>
      <c r="B169" s="144"/>
      <c r="C169" s="145"/>
      <c r="D169" s="145"/>
      <c r="E169" s="145"/>
      <c r="F169" s="145"/>
      <c r="G169" s="145"/>
      <c r="H169" s="117"/>
      <c r="I169" s="117"/>
      <c r="J169" s="117"/>
      <c r="K169" s="117"/>
      <c r="L169" s="117"/>
      <c r="M169" s="117"/>
      <c r="N169" s="117"/>
      <c r="O169" s="117"/>
      <c r="P169" s="117"/>
      <c r="Q169" s="117"/>
      <c r="R169" s="117"/>
      <c r="S169" s="117"/>
      <c r="T169" s="117"/>
      <c r="U169" s="117"/>
      <c r="V169" s="117"/>
      <c r="W169" s="117"/>
      <c r="X169" s="117"/>
    </row>
    <row r="170" spans="1:24" ht="12.75" customHeight="1" x14ac:dyDescent="0.2">
      <c r="A170" s="117"/>
      <c r="B170" s="144"/>
      <c r="C170" s="145"/>
      <c r="D170" s="145"/>
      <c r="E170" s="145"/>
      <c r="F170" s="145"/>
      <c r="G170" s="145"/>
      <c r="H170" s="117"/>
      <c r="I170" s="117"/>
      <c r="J170" s="117"/>
      <c r="K170" s="117"/>
      <c r="L170" s="117"/>
      <c r="M170" s="117"/>
      <c r="N170" s="117"/>
      <c r="O170" s="117"/>
      <c r="P170" s="117"/>
      <c r="Q170" s="117"/>
      <c r="R170" s="117"/>
      <c r="S170" s="117"/>
      <c r="T170" s="117"/>
      <c r="U170" s="117"/>
      <c r="V170" s="117"/>
      <c r="W170" s="117"/>
      <c r="X170" s="117"/>
    </row>
    <row r="171" spans="1:24" ht="12.75" customHeight="1" x14ac:dyDescent="0.2">
      <c r="A171" s="117"/>
      <c r="B171" s="144"/>
      <c r="C171" s="145"/>
      <c r="D171" s="145"/>
      <c r="E171" s="145"/>
      <c r="F171" s="145"/>
      <c r="G171" s="145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</row>
    <row r="172" spans="1:24" ht="12.75" customHeight="1" x14ac:dyDescent="0.2">
      <c r="A172" s="117"/>
      <c r="B172" s="144"/>
      <c r="C172" s="145"/>
      <c r="D172" s="145"/>
      <c r="E172" s="145"/>
      <c r="F172" s="145"/>
      <c r="G172" s="145"/>
      <c r="H172" s="117"/>
      <c r="I172" s="117"/>
      <c r="J172" s="117"/>
      <c r="K172" s="117"/>
      <c r="L172" s="117"/>
      <c r="M172" s="117"/>
      <c r="N172" s="117"/>
      <c r="O172" s="117"/>
      <c r="P172" s="117"/>
      <c r="Q172" s="117"/>
      <c r="R172" s="117"/>
      <c r="S172" s="117"/>
      <c r="T172" s="117"/>
      <c r="U172" s="117"/>
      <c r="V172" s="117"/>
      <c r="W172" s="117"/>
      <c r="X172" s="117"/>
    </row>
    <row r="173" spans="1:24" ht="12.75" customHeight="1" x14ac:dyDescent="0.2">
      <c r="A173" s="117"/>
      <c r="B173" s="144"/>
      <c r="C173" s="145"/>
      <c r="D173" s="145"/>
      <c r="E173" s="145"/>
      <c r="F173" s="145"/>
      <c r="G173" s="145"/>
      <c r="H173" s="117"/>
      <c r="I173" s="117"/>
      <c r="J173" s="117"/>
      <c r="K173" s="117"/>
      <c r="L173" s="117"/>
      <c r="M173" s="117"/>
      <c r="N173" s="117"/>
      <c r="O173" s="117"/>
      <c r="P173" s="117"/>
      <c r="Q173" s="117"/>
      <c r="R173" s="117"/>
      <c r="S173" s="117"/>
      <c r="T173" s="117"/>
      <c r="U173" s="117"/>
      <c r="V173" s="117"/>
      <c r="W173" s="117"/>
      <c r="X173" s="117"/>
    </row>
    <row r="174" spans="1:24" ht="12.75" customHeight="1" x14ac:dyDescent="0.2">
      <c r="A174" s="117"/>
      <c r="B174" s="144"/>
      <c r="C174" s="145"/>
      <c r="D174" s="145"/>
      <c r="E174" s="145"/>
      <c r="F174" s="145"/>
      <c r="G174" s="145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</row>
    <row r="175" spans="1:24" ht="12.75" customHeight="1" x14ac:dyDescent="0.2">
      <c r="A175" s="117"/>
      <c r="B175" s="144"/>
      <c r="C175" s="145"/>
      <c r="D175" s="145"/>
      <c r="E175" s="145"/>
      <c r="F175" s="145"/>
      <c r="G175" s="145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</row>
    <row r="176" spans="1:24" ht="12.75" customHeight="1" x14ac:dyDescent="0.2">
      <c r="A176" s="117"/>
      <c r="B176" s="144"/>
      <c r="C176" s="145"/>
      <c r="D176" s="145"/>
      <c r="E176" s="145"/>
      <c r="F176" s="145"/>
      <c r="G176" s="145"/>
      <c r="H176" s="117"/>
      <c r="I176" s="117"/>
      <c r="J176" s="117"/>
      <c r="K176" s="117"/>
      <c r="L176" s="117"/>
      <c r="M176" s="117"/>
      <c r="N176" s="117"/>
      <c r="O176" s="117"/>
      <c r="P176" s="117"/>
      <c r="Q176" s="117"/>
      <c r="R176" s="117"/>
      <c r="S176" s="117"/>
      <c r="T176" s="117"/>
      <c r="U176" s="117"/>
      <c r="V176" s="117"/>
      <c r="W176" s="117"/>
      <c r="X176" s="117"/>
    </row>
    <row r="177" spans="1:24" ht="12.75" customHeight="1" x14ac:dyDescent="0.2">
      <c r="A177" s="117"/>
      <c r="B177" s="144"/>
      <c r="C177" s="145"/>
      <c r="D177" s="145"/>
      <c r="E177" s="145"/>
      <c r="F177" s="145"/>
      <c r="G177" s="145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</row>
    <row r="178" spans="1:24" ht="12.75" customHeight="1" x14ac:dyDescent="0.2">
      <c r="A178" s="117"/>
      <c r="B178" s="144"/>
      <c r="C178" s="145"/>
      <c r="D178" s="145"/>
      <c r="E178" s="145"/>
      <c r="F178" s="145"/>
      <c r="G178" s="145"/>
      <c r="H178" s="117"/>
      <c r="I178" s="117"/>
      <c r="J178" s="117"/>
      <c r="K178" s="117"/>
      <c r="L178" s="117"/>
      <c r="M178" s="117"/>
      <c r="N178" s="117"/>
      <c r="O178" s="117"/>
      <c r="P178" s="117"/>
      <c r="Q178" s="117"/>
      <c r="R178" s="117"/>
      <c r="S178" s="117"/>
      <c r="T178" s="117"/>
      <c r="U178" s="117"/>
      <c r="V178" s="117"/>
      <c r="W178" s="117"/>
      <c r="X178" s="117"/>
    </row>
    <row r="179" spans="1:24" ht="12.75" customHeight="1" x14ac:dyDescent="0.2">
      <c r="A179" s="117"/>
      <c r="B179" s="144"/>
      <c r="C179" s="145"/>
      <c r="D179" s="145"/>
      <c r="E179" s="145"/>
      <c r="F179" s="145"/>
      <c r="G179" s="145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</row>
    <row r="180" spans="1:24" ht="12.75" customHeight="1" x14ac:dyDescent="0.2">
      <c r="A180" s="117"/>
      <c r="B180" s="144"/>
      <c r="C180" s="145"/>
      <c r="D180" s="145"/>
      <c r="E180" s="145"/>
      <c r="F180" s="145"/>
      <c r="G180" s="145"/>
      <c r="H180" s="117"/>
      <c r="I180" s="117"/>
      <c r="J180" s="117"/>
      <c r="K180" s="117"/>
      <c r="L180" s="117"/>
      <c r="M180" s="117"/>
      <c r="N180" s="117"/>
      <c r="O180" s="117"/>
      <c r="P180" s="117"/>
      <c r="Q180" s="117"/>
      <c r="R180" s="117"/>
      <c r="S180" s="117"/>
      <c r="T180" s="117"/>
      <c r="U180" s="117"/>
      <c r="V180" s="117"/>
      <c r="W180" s="117"/>
      <c r="X180" s="117"/>
    </row>
    <row r="181" spans="1:24" ht="12.75" customHeight="1" x14ac:dyDescent="0.2">
      <c r="A181" s="117"/>
      <c r="B181" s="144"/>
      <c r="C181" s="145"/>
      <c r="D181" s="145"/>
      <c r="E181" s="145"/>
      <c r="F181" s="145"/>
      <c r="G181" s="145"/>
      <c r="H181" s="117"/>
      <c r="I181" s="117"/>
      <c r="J181" s="117"/>
      <c r="K181" s="117"/>
      <c r="L181" s="117"/>
      <c r="M181" s="117"/>
      <c r="N181" s="117"/>
      <c r="O181" s="117"/>
      <c r="P181" s="117"/>
      <c r="Q181" s="117"/>
      <c r="R181" s="117"/>
      <c r="S181" s="117"/>
      <c r="T181" s="117"/>
      <c r="U181" s="117"/>
      <c r="V181" s="117"/>
      <c r="W181" s="117"/>
      <c r="X181" s="117"/>
    </row>
    <row r="182" spans="1:24" ht="12.75" customHeight="1" x14ac:dyDescent="0.2">
      <c r="A182" s="117"/>
      <c r="B182" s="144"/>
      <c r="C182" s="145"/>
      <c r="D182" s="145"/>
      <c r="E182" s="145"/>
      <c r="F182" s="145"/>
      <c r="G182" s="145"/>
      <c r="H182" s="117"/>
      <c r="I182" s="117"/>
      <c r="J182" s="117"/>
      <c r="K182" s="117"/>
      <c r="L182" s="117"/>
      <c r="M182" s="117"/>
      <c r="N182" s="117"/>
      <c r="O182" s="117"/>
      <c r="P182" s="117"/>
      <c r="Q182" s="117"/>
      <c r="R182" s="117"/>
      <c r="S182" s="117"/>
      <c r="T182" s="117"/>
      <c r="U182" s="117"/>
      <c r="V182" s="117"/>
      <c r="W182" s="117"/>
      <c r="X182" s="117"/>
    </row>
    <row r="183" spans="1:24" ht="12.75" customHeight="1" x14ac:dyDescent="0.2">
      <c r="A183" s="117"/>
      <c r="B183" s="144"/>
      <c r="C183" s="145"/>
      <c r="D183" s="145"/>
      <c r="E183" s="145"/>
      <c r="F183" s="145"/>
      <c r="G183" s="145"/>
      <c r="H183" s="117"/>
      <c r="I183" s="117"/>
      <c r="J183" s="117"/>
      <c r="K183" s="117"/>
      <c r="L183" s="117"/>
      <c r="M183" s="117"/>
      <c r="N183" s="117"/>
      <c r="O183" s="117"/>
      <c r="P183" s="117"/>
      <c r="Q183" s="117"/>
      <c r="R183" s="117"/>
      <c r="S183" s="117"/>
      <c r="T183" s="117"/>
      <c r="U183" s="117"/>
      <c r="V183" s="117"/>
      <c r="W183" s="117"/>
      <c r="X183" s="117"/>
    </row>
    <row r="184" spans="1:24" ht="12.75" customHeight="1" x14ac:dyDescent="0.2">
      <c r="A184" s="117"/>
      <c r="B184" s="144"/>
      <c r="C184" s="145"/>
      <c r="D184" s="145"/>
      <c r="E184" s="145"/>
      <c r="F184" s="145"/>
      <c r="G184" s="145"/>
      <c r="H184" s="117"/>
      <c r="I184" s="117"/>
      <c r="J184" s="117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</row>
    <row r="185" spans="1:24" ht="12.75" customHeight="1" x14ac:dyDescent="0.2">
      <c r="A185" s="117"/>
      <c r="B185" s="144"/>
      <c r="C185" s="145"/>
      <c r="D185" s="145"/>
      <c r="E185" s="145"/>
      <c r="F185" s="145"/>
      <c r="G185" s="145"/>
      <c r="H185" s="117"/>
      <c r="I185" s="117"/>
      <c r="J185" s="117"/>
      <c r="K185" s="117"/>
      <c r="L185" s="117"/>
      <c r="M185" s="117"/>
      <c r="N185" s="117"/>
      <c r="O185" s="117"/>
      <c r="P185" s="117"/>
      <c r="Q185" s="117"/>
      <c r="R185" s="117"/>
      <c r="S185" s="117"/>
      <c r="T185" s="117"/>
      <c r="U185" s="117"/>
      <c r="V185" s="117"/>
      <c r="W185" s="117"/>
      <c r="X185" s="117"/>
    </row>
    <row r="186" spans="1:24" ht="12.75" customHeight="1" x14ac:dyDescent="0.2">
      <c r="A186" s="117"/>
      <c r="B186" s="144"/>
      <c r="C186" s="145"/>
      <c r="D186" s="145"/>
      <c r="E186" s="145"/>
      <c r="F186" s="145"/>
      <c r="G186" s="145"/>
      <c r="H186" s="117"/>
      <c r="I186" s="117"/>
      <c r="J186" s="117"/>
      <c r="K186" s="117"/>
      <c r="L186" s="117"/>
      <c r="M186" s="117"/>
      <c r="N186" s="117"/>
      <c r="O186" s="117"/>
      <c r="P186" s="117"/>
      <c r="Q186" s="117"/>
      <c r="R186" s="117"/>
      <c r="S186" s="117"/>
      <c r="T186" s="117"/>
      <c r="U186" s="117"/>
      <c r="V186" s="117"/>
      <c r="W186" s="117"/>
      <c r="X186" s="117"/>
    </row>
    <row r="187" spans="1:24" ht="12.75" customHeight="1" x14ac:dyDescent="0.2">
      <c r="A187" s="117"/>
      <c r="B187" s="144"/>
      <c r="C187" s="145"/>
      <c r="D187" s="145"/>
      <c r="E187" s="145"/>
      <c r="F187" s="145"/>
      <c r="G187" s="145"/>
      <c r="H187" s="117"/>
      <c r="I187" s="117"/>
      <c r="J187" s="117"/>
      <c r="K187" s="117"/>
      <c r="L187" s="117"/>
      <c r="M187" s="117"/>
      <c r="N187" s="117"/>
      <c r="O187" s="117"/>
      <c r="P187" s="117"/>
      <c r="Q187" s="117"/>
      <c r="R187" s="117"/>
      <c r="S187" s="117"/>
      <c r="T187" s="117"/>
      <c r="U187" s="117"/>
      <c r="V187" s="117"/>
      <c r="W187" s="117"/>
      <c r="X187" s="117"/>
    </row>
    <row r="188" spans="1:24" ht="12.75" customHeight="1" x14ac:dyDescent="0.2">
      <c r="A188" s="117"/>
      <c r="B188" s="144"/>
      <c r="C188" s="145"/>
      <c r="D188" s="145"/>
      <c r="E188" s="145"/>
      <c r="F188" s="145"/>
      <c r="G188" s="145"/>
      <c r="H188" s="117"/>
      <c r="I188" s="117"/>
      <c r="J188" s="117"/>
      <c r="K188" s="117"/>
      <c r="L188" s="117"/>
      <c r="M188" s="117"/>
      <c r="N188" s="117"/>
      <c r="O188" s="117"/>
      <c r="P188" s="117"/>
      <c r="Q188" s="117"/>
      <c r="R188" s="117"/>
      <c r="S188" s="117"/>
      <c r="T188" s="117"/>
      <c r="U188" s="117"/>
      <c r="V188" s="117"/>
      <c r="W188" s="117"/>
      <c r="X188" s="117"/>
    </row>
    <row r="189" spans="1:24" ht="12.75" customHeight="1" x14ac:dyDescent="0.2">
      <c r="A189" s="117"/>
      <c r="B189" s="144"/>
      <c r="C189" s="145"/>
      <c r="D189" s="145"/>
      <c r="E189" s="145"/>
      <c r="F189" s="145"/>
      <c r="G189" s="145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</row>
    <row r="190" spans="1:24" ht="12.75" customHeight="1" x14ac:dyDescent="0.2">
      <c r="A190" s="117"/>
      <c r="B190" s="144"/>
      <c r="C190" s="145"/>
      <c r="D190" s="145"/>
      <c r="E190" s="145"/>
      <c r="F190" s="145"/>
      <c r="G190" s="145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</row>
    <row r="191" spans="1:24" ht="12.75" customHeight="1" x14ac:dyDescent="0.2">
      <c r="A191" s="117"/>
      <c r="B191" s="144"/>
      <c r="C191" s="145"/>
      <c r="D191" s="145"/>
      <c r="E191" s="145"/>
      <c r="F191" s="145"/>
      <c r="G191" s="145"/>
      <c r="H191" s="117"/>
      <c r="I191" s="117"/>
      <c r="J191" s="117"/>
      <c r="K191" s="117"/>
      <c r="L191" s="117"/>
      <c r="M191" s="117"/>
      <c r="N191" s="117"/>
      <c r="O191" s="117"/>
      <c r="P191" s="117"/>
      <c r="Q191" s="117"/>
      <c r="R191" s="117"/>
      <c r="S191" s="117"/>
      <c r="T191" s="117"/>
      <c r="U191" s="117"/>
      <c r="V191" s="117"/>
      <c r="W191" s="117"/>
      <c r="X191" s="117"/>
    </row>
    <row r="192" spans="1:24" ht="12.75" customHeight="1" x14ac:dyDescent="0.2">
      <c r="A192" s="117"/>
      <c r="B192" s="144"/>
      <c r="C192" s="145"/>
      <c r="D192" s="145"/>
      <c r="E192" s="145"/>
      <c r="F192" s="145"/>
      <c r="G192" s="145"/>
      <c r="H192" s="117"/>
      <c r="I192" s="117"/>
      <c r="J192" s="117"/>
      <c r="K192" s="117"/>
      <c r="L192" s="117"/>
      <c r="M192" s="117"/>
      <c r="N192" s="117"/>
      <c r="O192" s="117"/>
      <c r="P192" s="117"/>
      <c r="Q192" s="117"/>
      <c r="R192" s="117"/>
      <c r="S192" s="117"/>
      <c r="T192" s="117"/>
      <c r="U192" s="117"/>
      <c r="V192" s="117"/>
      <c r="W192" s="117"/>
      <c r="X192" s="117"/>
    </row>
    <row r="193" spans="1:24" ht="12.75" customHeight="1" x14ac:dyDescent="0.2">
      <c r="A193" s="117"/>
      <c r="B193" s="144"/>
      <c r="C193" s="145"/>
      <c r="D193" s="145"/>
      <c r="E193" s="145"/>
      <c r="F193" s="145"/>
      <c r="G193" s="145"/>
      <c r="H193" s="117"/>
      <c r="I193" s="117"/>
      <c r="J193" s="117"/>
      <c r="K193" s="117"/>
      <c r="L193" s="117"/>
      <c r="M193" s="117"/>
      <c r="N193" s="117"/>
      <c r="O193" s="117"/>
      <c r="P193" s="117"/>
      <c r="Q193" s="117"/>
      <c r="R193" s="117"/>
      <c r="S193" s="117"/>
      <c r="T193" s="117"/>
      <c r="U193" s="117"/>
      <c r="V193" s="117"/>
      <c r="W193" s="117"/>
      <c r="X193" s="117"/>
    </row>
    <row r="194" spans="1:24" ht="12.75" customHeight="1" x14ac:dyDescent="0.2">
      <c r="A194" s="117"/>
      <c r="B194" s="144"/>
      <c r="C194" s="145"/>
      <c r="D194" s="145"/>
      <c r="E194" s="145"/>
      <c r="F194" s="145"/>
      <c r="G194" s="145"/>
      <c r="H194" s="117"/>
      <c r="I194" s="117"/>
      <c r="J194" s="117"/>
      <c r="K194" s="117"/>
      <c r="L194" s="117"/>
      <c r="M194" s="117"/>
      <c r="N194" s="117"/>
      <c r="O194" s="117"/>
      <c r="P194" s="117"/>
      <c r="Q194" s="117"/>
      <c r="R194" s="117"/>
      <c r="S194" s="117"/>
      <c r="T194" s="117"/>
      <c r="U194" s="117"/>
      <c r="V194" s="117"/>
      <c r="W194" s="117"/>
      <c r="X194" s="117"/>
    </row>
    <row r="195" spans="1:24" ht="12.75" customHeight="1" x14ac:dyDescent="0.2">
      <c r="A195" s="117"/>
      <c r="B195" s="144"/>
      <c r="C195" s="145"/>
      <c r="D195" s="145"/>
      <c r="E195" s="145"/>
      <c r="F195" s="145"/>
      <c r="G195" s="145"/>
      <c r="H195" s="117"/>
      <c r="I195" s="117"/>
      <c r="J195" s="117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</row>
    <row r="196" spans="1:24" ht="12.75" customHeight="1" x14ac:dyDescent="0.2">
      <c r="A196" s="117"/>
      <c r="B196" s="144"/>
      <c r="C196" s="145"/>
      <c r="D196" s="145"/>
      <c r="E196" s="145"/>
      <c r="F196" s="145"/>
      <c r="G196" s="145"/>
      <c r="H196" s="117"/>
      <c r="I196" s="117"/>
      <c r="J196" s="117"/>
      <c r="K196" s="117"/>
      <c r="L196" s="117"/>
      <c r="M196" s="117"/>
      <c r="N196" s="117"/>
      <c r="O196" s="117"/>
      <c r="P196" s="117"/>
      <c r="Q196" s="117"/>
      <c r="R196" s="117"/>
      <c r="S196" s="117"/>
      <c r="T196" s="117"/>
      <c r="U196" s="117"/>
      <c r="V196" s="117"/>
      <c r="W196" s="117"/>
      <c r="X196" s="117"/>
    </row>
    <row r="197" spans="1:24" ht="12.75" customHeight="1" x14ac:dyDescent="0.2">
      <c r="A197" s="117"/>
      <c r="B197" s="144"/>
      <c r="C197" s="145"/>
      <c r="D197" s="145"/>
      <c r="E197" s="145"/>
      <c r="F197" s="145"/>
      <c r="G197" s="145"/>
      <c r="H197" s="117"/>
      <c r="I197" s="117"/>
      <c r="J197" s="117"/>
      <c r="K197" s="117"/>
      <c r="L197" s="117"/>
      <c r="M197" s="117"/>
      <c r="N197" s="117"/>
      <c r="O197" s="117"/>
      <c r="P197" s="117"/>
      <c r="Q197" s="117"/>
      <c r="R197" s="117"/>
      <c r="S197" s="117"/>
      <c r="T197" s="117"/>
      <c r="U197" s="117"/>
      <c r="V197" s="117"/>
      <c r="W197" s="117"/>
      <c r="X197" s="117"/>
    </row>
    <row r="198" spans="1:24" ht="12.75" customHeight="1" x14ac:dyDescent="0.2">
      <c r="A198" s="117"/>
      <c r="B198" s="144"/>
      <c r="C198" s="145"/>
      <c r="D198" s="145"/>
      <c r="E198" s="145"/>
      <c r="F198" s="145"/>
      <c r="G198" s="145"/>
      <c r="H198" s="117"/>
      <c r="I198" s="117"/>
      <c r="J198" s="117"/>
      <c r="K198" s="117"/>
      <c r="L198" s="117"/>
      <c r="M198" s="117"/>
      <c r="N198" s="117"/>
      <c r="O198" s="117"/>
      <c r="P198" s="117"/>
      <c r="Q198" s="117"/>
      <c r="R198" s="117"/>
      <c r="S198" s="117"/>
      <c r="T198" s="117"/>
      <c r="U198" s="117"/>
      <c r="V198" s="117"/>
      <c r="W198" s="117"/>
      <c r="X198" s="117"/>
    </row>
    <row r="199" spans="1:24" ht="12.75" customHeight="1" x14ac:dyDescent="0.2">
      <c r="A199" s="117"/>
      <c r="B199" s="144"/>
      <c r="C199" s="145"/>
      <c r="D199" s="145"/>
      <c r="E199" s="145"/>
      <c r="F199" s="145"/>
      <c r="G199" s="145"/>
      <c r="H199" s="117"/>
      <c r="I199" s="117"/>
      <c r="J199" s="117"/>
      <c r="K199" s="117"/>
      <c r="L199" s="117"/>
      <c r="M199" s="117"/>
      <c r="N199" s="117"/>
      <c r="O199" s="117"/>
      <c r="P199" s="117"/>
      <c r="Q199" s="117"/>
      <c r="R199" s="117"/>
      <c r="S199" s="117"/>
      <c r="T199" s="117"/>
      <c r="U199" s="117"/>
      <c r="V199" s="117"/>
      <c r="W199" s="117"/>
      <c r="X199" s="117"/>
    </row>
    <row r="200" spans="1:24" ht="12.75" customHeight="1" x14ac:dyDescent="0.2">
      <c r="A200" s="117"/>
      <c r="B200" s="144"/>
      <c r="C200" s="145"/>
      <c r="D200" s="145"/>
      <c r="E200" s="145"/>
      <c r="F200" s="145"/>
      <c r="G200" s="145"/>
      <c r="H200" s="117"/>
      <c r="I200" s="117"/>
      <c r="J200" s="117"/>
      <c r="K200" s="117"/>
      <c r="L200" s="117"/>
      <c r="M200" s="117"/>
      <c r="N200" s="117"/>
      <c r="O200" s="117"/>
      <c r="P200" s="117"/>
      <c r="Q200" s="117"/>
      <c r="R200" s="117"/>
      <c r="S200" s="117"/>
      <c r="T200" s="117"/>
      <c r="U200" s="117"/>
      <c r="V200" s="117"/>
      <c r="W200" s="117"/>
      <c r="X200" s="117"/>
    </row>
    <row r="201" spans="1:24" ht="12.75" customHeight="1" x14ac:dyDescent="0.2">
      <c r="A201" s="117"/>
      <c r="B201" s="144"/>
      <c r="C201" s="145"/>
      <c r="D201" s="145"/>
      <c r="E201" s="145"/>
      <c r="F201" s="145"/>
      <c r="G201" s="145"/>
      <c r="H201" s="117"/>
      <c r="I201" s="117"/>
      <c r="J201" s="117"/>
      <c r="K201" s="117"/>
      <c r="L201" s="117"/>
      <c r="M201" s="117"/>
      <c r="N201" s="117"/>
      <c r="O201" s="117"/>
      <c r="P201" s="117"/>
      <c r="Q201" s="117"/>
      <c r="R201" s="117"/>
      <c r="S201" s="117"/>
      <c r="T201" s="117"/>
      <c r="U201" s="117"/>
      <c r="V201" s="117"/>
      <c r="W201" s="117"/>
      <c r="X201" s="117"/>
    </row>
    <row r="202" spans="1:24" ht="12.75" customHeight="1" x14ac:dyDescent="0.2">
      <c r="A202" s="117"/>
      <c r="B202" s="144"/>
      <c r="C202" s="145"/>
      <c r="D202" s="145"/>
      <c r="E202" s="145"/>
      <c r="F202" s="145"/>
      <c r="G202" s="145"/>
      <c r="H202" s="117"/>
      <c r="I202" s="117"/>
      <c r="J202" s="117"/>
      <c r="K202" s="117"/>
      <c r="L202" s="117"/>
      <c r="M202" s="117"/>
      <c r="N202" s="117"/>
      <c r="O202" s="117"/>
      <c r="P202" s="117"/>
      <c r="Q202" s="117"/>
      <c r="R202" s="117"/>
      <c r="S202" s="117"/>
      <c r="T202" s="117"/>
      <c r="U202" s="117"/>
      <c r="V202" s="117"/>
      <c r="W202" s="117"/>
      <c r="X202" s="117"/>
    </row>
    <row r="203" spans="1:24" ht="12.75" customHeight="1" x14ac:dyDescent="0.2">
      <c r="A203" s="117"/>
      <c r="B203" s="144"/>
      <c r="C203" s="145"/>
      <c r="D203" s="145"/>
      <c r="E203" s="145"/>
      <c r="F203" s="145"/>
      <c r="G203" s="145"/>
      <c r="H203" s="117"/>
      <c r="I203" s="117"/>
      <c r="J203" s="117"/>
      <c r="K203" s="117"/>
      <c r="L203" s="117"/>
      <c r="M203" s="117"/>
      <c r="N203" s="117"/>
      <c r="O203" s="117"/>
      <c r="P203" s="117"/>
      <c r="Q203" s="117"/>
      <c r="R203" s="117"/>
      <c r="S203" s="117"/>
      <c r="T203" s="117"/>
      <c r="U203" s="117"/>
      <c r="V203" s="117"/>
      <c r="W203" s="117"/>
      <c r="X203" s="117"/>
    </row>
    <row r="204" spans="1:24" ht="12.75" customHeight="1" x14ac:dyDescent="0.2">
      <c r="A204" s="117"/>
      <c r="B204" s="144"/>
      <c r="C204" s="145"/>
      <c r="D204" s="145"/>
      <c r="E204" s="145"/>
      <c r="F204" s="145"/>
      <c r="G204" s="145"/>
      <c r="H204" s="117"/>
      <c r="I204" s="117"/>
      <c r="J204" s="117"/>
      <c r="K204" s="117"/>
      <c r="L204" s="117"/>
      <c r="M204" s="117"/>
      <c r="N204" s="117"/>
      <c r="O204" s="117"/>
      <c r="P204" s="117"/>
      <c r="Q204" s="117"/>
      <c r="R204" s="117"/>
      <c r="S204" s="117"/>
      <c r="T204" s="117"/>
      <c r="U204" s="117"/>
      <c r="V204" s="117"/>
      <c r="W204" s="117"/>
      <c r="X204" s="117"/>
    </row>
    <row r="205" spans="1:24" ht="12.75" customHeight="1" x14ac:dyDescent="0.2">
      <c r="A205" s="117"/>
      <c r="B205" s="144"/>
      <c r="C205" s="145"/>
      <c r="D205" s="145"/>
      <c r="E205" s="145"/>
      <c r="F205" s="145"/>
      <c r="G205" s="145"/>
      <c r="H205" s="117"/>
      <c r="I205" s="117"/>
      <c r="J205" s="117"/>
      <c r="K205" s="117"/>
      <c r="L205" s="117"/>
      <c r="M205" s="117"/>
      <c r="N205" s="117"/>
      <c r="O205" s="117"/>
      <c r="P205" s="117"/>
      <c r="Q205" s="117"/>
      <c r="R205" s="117"/>
      <c r="S205" s="117"/>
      <c r="T205" s="117"/>
      <c r="U205" s="117"/>
      <c r="V205" s="117"/>
      <c r="W205" s="117"/>
      <c r="X205" s="117"/>
    </row>
    <row r="206" spans="1:24" ht="12.75" customHeight="1" x14ac:dyDescent="0.2">
      <c r="A206" s="117"/>
      <c r="B206" s="144"/>
      <c r="C206" s="145"/>
      <c r="D206" s="145"/>
      <c r="E206" s="145"/>
      <c r="F206" s="145"/>
      <c r="G206" s="145"/>
      <c r="H206" s="117"/>
      <c r="I206" s="117"/>
      <c r="J206" s="117"/>
      <c r="K206" s="117"/>
      <c r="L206" s="117"/>
      <c r="M206" s="117"/>
      <c r="N206" s="117"/>
      <c r="O206" s="117"/>
      <c r="P206" s="117"/>
      <c r="Q206" s="117"/>
      <c r="R206" s="117"/>
      <c r="S206" s="117"/>
      <c r="T206" s="117"/>
      <c r="U206" s="117"/>
      <c r="V206" s="117"/>
      <c r="W206" s="117"/>
      <c r="X206" s="117"/>
    </row>
    <row r="207" spans="1:24" ht="12.75" customHeight="1" x14ac:dyDescent="0.2">
      <c r="A207" s="117"/>
      <c r="B207" s="144"/>
      <c r="C207" s="145"/>
      <c r="D207" s="145"/>
      <c r="E207" s="145"/>
      <c r="F207" s="145"/>
      <c r="G207" s="145"/>
      <c r="H207" s="117"/>
      <c r="I207" s="117"/>
      <c r="J207" s="117"/>
      <c r="K207" s="117"/>
      <c r="L207" s="117"/>
      <c r="M207" s="117"/>
      <c r="N207" s="117"/>
      <c r="O207" s="117"/>
      <c r="P207" s="117"/>
      <c r="Q207" s="117"/>
      <c r="R207" s="117"/>
      <c r="S207" s="117"/>
      <c r="T207" s="117"/>
      <c r="U207" s="117"/>
      <c r="V207" s="117"/>
      <c r="W207" s="117"/>
      <c r="X207" s="117"/>
    </row>
    <row r="208" spans="1:24" ht="12.75" customHeight="1" x14ac:dyDescent="0.2">
      <c r="A208" s="117"/>
      <c r="B208" s="144"/>
      <c r="C208" s="145"/>
      <c r="D208" s="145"/>
      <c r="E208" s="145"/>
      <c r="F208" s="145"/>
      <c r="G208" s="145"/>
      <c r="H208" s="117"/>
      <c r="I208" s="117"/>
      <c r="J208" s="117"/>
      <c r="K208" s="117"/>
      <c r="L208" s="117"/>
      <c r="M208" s="117"/>
      <c r="N208" s="117"/>
      <c r="O208" s="117"/>
      <c r="P208" s="117"/>
      <c r="Q208" s="117"/>
      <c r="R208" s="117"/>
      <c r="S208" s="117"/>
      <c r="T208" s="117"/>
      <c r="U208" s="117"/>
      <c r="V208" s="117"/>
      <c r="W208" s="117"/>
      <c r="X208" s="117"/>
    </row>
    <row r="209" spans="1:24" ht="12.75" customHeight="1" x14ac:dyDescent="0.2">
      <c r="A209" s="117"/>
      <c r="B209" s="144"/>
      <c r="C209" s="145"/>
      <c r="D209" s="145"/>
      <c r="E209" s="145"/>
      <c r="F209" s="145"/>
      <c r="G209" s="145"/>
      <c r="H209" s="117"/>
      <c r="I209" s="117"/>
      <c r="J209" s="117"/>
      <c r="K209" s="117"/>
      <c r="L209" s="117"/>
      <c r="M209" s="117"/>
      <c r="N209" s="117"/>
      <c r="O209" s="117"/>
      <c r="P209" s="117"/>
      <c r="Q209" s="117"/>
      <c r="R209" s="117"/>
      <c r="S209" s="117"/>
      <c r="T209" s="117"/>
      <c r="U209" s="117"/>
      <c r="V209" s="117"/>
      <c r="W209" s="117"/>
      <c r="X209" s="117"/>
    </row>
    <row r="210" spans="1:24" ht="15.75" customHeight="1" x14ac:dyDescent="0.2"/>
    <row r="211" spans="1:24" ht="15.75" customHeight="1" x14ac:dyDescent="0.2"/>
    <row r="212" spans="1:24" ht="15.75" customHeight="1" x14ac:dyDescent="0.2"/>
    <row r="213" spans="1:24" ht="15.75" customHeight="1" x14ac:dyDescent="0.2"/>
    <row r="214" spans="1:24" ht="15.75" customHeight="1" x14ac:dyDescent="0.2"/>
    <row r="215" spans="1:24" ht="15.75" customHeight="1" x14ac:dyDescent="0.2"/>
    <row r="216" spans="1:24" ht="15.75" customHeight="1" x14ac:dyDescent="0.2"/>
    <row r="217" spans="1:24" ht="15.75" customHeight="1" x14ac:dyDescent="0.2"/>
    <row r="218" spans="1:24" ht="15.75" customHeight="1" x14ac:dyDescent="0.2"/>
    <row r="219" spans="1:24" ht="15.75" customHeight="1" x14ac:dyDescent="0.2"/>
    <row r="220" spans="1:24" ht="15.75" customHeight="1" x14ac:dyDescent="0.2"/>
    <row r="221" spans="1:24" ht="15.75" customHeight="1" x14ac:dyDescent="0.2"/>
    <row r="222" spans="1:24" ht="15.75" customHeight="1" x14ac:dyDescent="0.2"/>
    <row r="223" spans="1:24" ht="15.75" customHeight="1" x14ac:dyDescent="0.2"/>
    <row r="224" spans="1: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</sheetData>
  <mergeCells count="13">
    <mergeCell ref="A1:H1"/>
    <mergeCell ref="A2:C2"/>
    <mergeCell ref="D2:H2"/>
    <mergeCell ref="A3:A6"/>
    <mergeCell ref="B3:B6"/>
    <mergeCell ref="C3:C6"/>
    <mergeCell ref="D3:E3"/>
    <mergeCell ref="F3:G3"/>
    <mergeCell ref="H3:H6"/>
    <mergeCell ref="D4:D6"/>
    <mergeCell ref="E4:E6"/>
    <mergeCell ref="F4:F6"/>
    <mergeCell ref="G4:G6"/>
  </mergeCells>
  <conditionalFormatting sqref="C3 B8:H8">
    <cfRule type="expression" dxfId="56" priority="5">
      <formula>NOT(ISERROR(SEARCH("Итого:",F3)))</formula>
    </cfRule>
  </conditionalFormatting>
  <conditionalFormatting sqref="B3 A1">
    <cfRule type="expression" dxfId="55" priority="6">
      <formula>NOT(ISERROR(SEARCH("Итого:",A1)))</formula>
    </cfRule>
  </conditionalFormatting>
  <conditionalFormatting sqref="A8 A3">
    <cfRule type="expression" dxfId="54" priority="24">
      <formula>NOT(ISERROR(SEARCH("Итого:",C3)))</formula>
    </cfRule>
  </conditionalFormatting>
  <conditionalFormatting sqref="A17:A19 A21 A23:A24 A9:A15">
    <cfRule type="expression" dxfId="53" priority="4" stopIfTrue="1">
      <formula>NOT(ISERROR(SEARCH("Итого:",A9)))</formula>
    </cfRule>
  </conditionalFormatting>
  <conditionalFormatting sqref="A22">
    <cfRule type="expression" dxfId="52" priority="3" stopIfTrue="1">
      <formula>NOT(ISERROR(SEARCH("Итого:",A22)))</formula>
    </cfRule>
  </conditionalFormatting>
  <conditionalFormatting sqref="A25">
    <cfRule type="expression" dxfId="51" priority="2" stopIfTrue="1">
      <formula>NOT(ISERROR(SEARCH("Итого:",A25)))</formula>
    </cfRule>
  </conditionalFormatting>
  <conditionalFormatting sqref="A26:A29">
    <cfRule type="expression" dxfId="50" priority="1" stopIfTrue="1">
      <formula>NOT(ISERROR(SEARCH("Итого:",A26)))</formula>
    </cfRule>
  </conditionalFormatting>
  <pageMargins left="0" right="0" top="0" bottom="0" header="0.31496062992125984" footer="0.31496062992125984"/>
  <pageSetup paperSize="9" scale="81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BL35"/>
  <sheetViews>
    <sheetView tabSelected="1" topLeftCell="A7" zoomScale="90" zoomScaleNormal="90" workbookViewId="0">
      <selection activeCell="A8" sqref="A8:XFD28"/>
    </sheetView>
  </sheetViews>
  <sheetFormatPr defaultColWidth="9.140625" defaultRowHeight="12.75" x14ac:dyDescent="0.2"/>
  <cols>
    <col min="1" max="1" width="13.42578125" style="32" customWidth="1"/>
    <col min="2" max="2" width="6.42578125" style="32" customWidth="1"/>
    <col min="3" max="3" width="6.7109375" style="32" customWidth="1"/>
    <col min="4" max="4" width="6.140625" style="32" customWidth="1"/>
    <col min="5" max="5" width="6.42578125" style="32" customWidth="1"/>
    <col min="6" max="6" width="6.5703125" style="32" customWidth="1"/>
    <col min="7" max="7" width="6.28515625" style="32" customWidth="1"/>
    <col min="8" max="8" width="8.85546875" style="32" customWidth="1"/>
    <col min="9" max="9" width="7.140625" style="32" customWidth="1"/>
    <col min="10" max="10" width="6.7109375" style="32" customWidth="1"/>
    <col min="11" max="11" width="7" style="32" customWidth="1"/>
    <col min="12" max="12" width="9.7109375" style="32" customWidth="1"/>
    <col min="13" max="13" width="9.140625" style="32" customWidth="1"/>
    <col min="14" max="14" width="10" style="32" customWidth="1"/>
    <col min="15" max="15" width="8" style="32" customWidth="1"/>
    <col min="16" max="16" width="8.140625" style="32" customWidth="1"/>
    <col min="17" max="17" width="11.28515625" style="32" customWidth="1"/>
    <col min="18" max="18" width="5.7109375" style="32" customWidth="1"/>
    <col min="19" max="19" width="6.140625" style="32" customWidth="1"/>
    <col min="20" max="20" width="3.42578125" style="32" customWidth="1"/>
    <col min="21" max="21" width="2.42578125" style="32" customWidth="1"/>
    <col min="22" max="22" width="2.28515625" style="32" customWidth="1"/>
    <col min="23" max="23" width="3" style="32" customWidth="1"/>
    <col min="24" max="24" width="7" style="32" customWidth="1"/>
    <col min="25" max="25" width="4.28515625" style="32" customWidth="1"/>
    <col min="26" max="26" width="3.7109375" style="32" customWidth="1"/>
    <col min="27" max="28" width="4" style="32" customWidth="1"/>
    <col min="29" max="29" width="4.140625" style="32" customWidth="1"/>
    <col min="30" max="30" width="3" style="32" customWidth="1"/>
    <col min="31" max="31" width="3.28515625" style="32" customWidth="1"/>
    <col min="32" max="32" width="4.140625" style="32" customWidth="1"/>
    <col min="33" max="33" width="4" style="32" customWidth="1"/>
    <col min="34" max="36" width="6.7109375" style="32" customWidth="1"/>
    <col min="37" max="37" width="4.42578125" style="32" customWidth="1"/>
    <col min="38" max="38" width="4.5703125" style="32" customWidth="1"/>
    <col min="39" max="39" width="4.140625" style="32" customWidth="1"/>
    <col min="40" max="40" width="7.7109375" style="32" customWidth="1"/>
    <col min="41" max="41" width="8.5703125" style="32" customWidth="1"/>
    <col min="42" max="42" width="7" style="32" customWidth="1"/>
    <col min="43" max="43" width="6.7109375" style="32" customWidth="1"/>
    <col min="44" max="44" width="7.140625" style="32" customWidth="1"/>
    <col min="45" max="45" width="6.7109375" style="32" customWidth="1"/>
    <col min="46" max="46" width="8.85546875" style="32" customWidth="1"/>
    <col min="47" max="47" width="7.28515625" style="32" customWidth="1"/>
    <col min="48" max="48" width="7" style="32" customWidth="1"/>
    <col min="49" max="55" width="7.140625" style="32" customWidth="1"/>
    <col min="56" max="56" width="7.5703125" style="32" customWidth="1"/>
    <col min="57" max="57" width="7.28515625" style="32" customWidth="1"/>
    <col min="58" max="58" width="6.7109375" style="32" customWidth="1"/>
    <col min="59" max="59" width="7.140625" style="32" customWidth="1"/>
    <col min="60" max="60" width="7.42578125" style="32" customWidth="1"/>
    <col min="61" max="61" width="6.85546875" style="32" customWidth="1"/>
    <col min="62" max="62" width="8.85546875" style="32" customWidth="1"/>
    <col min="63" max="16384" width="9.140625" style="32"/>
  </cols>
  <sheetData>
    <row r="1" spans="1:64" x14ac:dyDescent="0.2">
      <c r="A1" s="288" t="s">
        <v>100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8"/>
      <c r="BA1" s="288"/>
      <c r="BB1" s="288"/>
      <c r="BC1" s="288"/>
      <c r="BD1" s="288"/>
      <c r="BE1" s="288"/>
      <c r="BF1" s="288"/>
      <c r="BG1" s="288"/>
      <c r="BH1" s="115" t="s">
        <v>111</v>
      </c>
      <c r="BI1" s="44"/>
      <c r="BJ1" s="44"/>
    </row>
    <row r="2" spans="1:64" x14ac:dyDescent="0.2">
      <c r="A2" s="44"/>
      <c r="B2" s="45"/>
      <c r="C2" s="45"/>
      <c r="D2" s="45"/>
      <c r="E2" s="45"/>
      <c r="F2" s="45"/>
      <c r="G2" s="45"/>
      <c r="H2" s="45"/>
      <c r="I2" s="45"/>
      <c r="J2" s="47"/>
      <c r="K2" s="45"/>
      <c r="L2" s="45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</row>
    <row r="3" spans="1:64" x14ac:dyDescent="0.2">
      <c r="A3" s="44"/>
      <c r="B3" s="45"/>
      <c r="C3" s="45"/>
      <c r="D3" s="45"/>
      <c r="E3" s="45"/>
      <c r="F3" s="45"/>
      <c r="G3" s="45"/>
      <c r="H3" s="45"/>
      <c r="I3" s="45"/>
      <c r="J3" s="48"/>
      <c r="K3" s="45"/>
      <c r="L3" s="45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</row>
    <row r="4" spans="1:64" ht="54.75" customHeight="1" x14ac:dyDescent="0.2">
      <c r="A4" s="289" t="s">
        <v>0</v>
      </c>
      <c r="B4" s="277" t="s">
        <v>39</v>
      </c>
      <c r="C4" s="277"/>
      <c r="D4" s="277"/>
      <c r="E4" s="285" t="s">
        <v>40</v>
      </c>
      <c r="F4" s="286"/>
      <c r="G4" s="286"/>
      <c r="H4" s="287"/>
      <c r="I4" s="285" t="s">
        <v>41</v>
      </c>
      <c r="J4" s="286"/>
      <c r="K4" s="286"/>
      <c r="L4" s="287"/>
      <c r="M4" s="285" t="s">
        <v>42</v>
      </c>
      <c r="N4" s="286"/>
      <c r="O4" s="286"/>
      <c r="P4" s="286"/>
      <c r="Q4" s="287"/>
      <c r="R4" s="277" t="s">
        <v>43</v>
      </c>
      <c r="S4" s="277"/>
      <c r="T4" s="277"/>
      <c r="U4" s="277" t="s">
        <v>44</v>
      </c>
      <c r="V4" s="277"/>
      <c r="W4" s="277"/>
      <c r="X4" s="292" t="s">
        <v>181</v>
      </c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4"/>
      <c r="AN4" s="277" t="s">
        <v>45</v>
      </c>
      <c r="AO4" s="277"/>
      <c r="AP4" s="277"/>
      <c r="AQ4" s="277"/>
      <c r="AR4" s="277"/>
      <c r="AS4" s="277"/>
      <c r="AT4" s="278" t="s">
        <v>46</v>
      </c>
      <c r="AU4" s="279" t="s">
        <v>2</v>
      </c>
      <c r="AV4" s="280"/>
      <c r="AW4" s="280"/>
      <c r="AX4" s="280"/>
      <c r="AY4" s="280"/>
      <c r="AZ4" s="280"/>
      <c r="BA4" s="280"/>
      <c r="BB4" s="280"/>
      <c r="BC4" s="280"/>
      <c r="BD4" s="280"/>
      <c r="BE4" s="280"/>
      <c r="BF4" s="280"/>
      <c r="BG4" s="280"/>
      <c r="BH4" s="280"/>
      <c r="BI4" s="281"/>
      <c r="BJ4" s="274" t="s">
        <v>182</v>
      </c>
      <c r="BK4" s="274" t="s">
        <v>180</v>
      </c>
      <c r="BL4" s="206" t="s">
        <v>104</v>
      </c>
    </row>
    <row r="5" spans="1:64" ht="88.5" customHeight="1" x14ac:dyDescent="0.2">
      <c r="A5" s="289"/>
      <c r="B5" s="277"/>
      <c r="C5" s="277"/>
      <c r="D5" s="277"/>
      <c r="E5" s="285" t="s">
        <v>179</v>
      </c>
      <c r="F5" s="286"/>
      <c r="G5" s="287"/>
      <c r="H5" s="290" t="s">
        <v>177</v>
      </c>
      <c r="I5" s="285" t="s">
        <v>179</v>
      </c>
      <c r="J5" s="286"/>
      <c r="K5" s="287"/>
      <c r="L5" s="290" t="s">
        <v>177</v>
      </c>
      <c r="M5" s="273" t="s">
        <v>47</v>
      </c>
      <c r="N5" s="273" t="s">
        <v>170</v>
      </c>
      <c r="O5" s="273" t="s">
        <v>201</v>
      </c>
      <c r="P5" s="273"/>
      <c r="Q5" s="273" t="s">
        <v>48</v>
      </c>
      <c r="R5" s="277"/>
      <c r="S5" s="277"/>
      <c r="T5" s="277"/>
      <c r="U5" s="277"/>
      <c r="V5" s="277"/>
      <c r="W5" s="277"/>
      <c r="X5" s="277" t="s">
        <v>6</v>
      </c>
      <c r="Y5" s="273" t="s">
        <v>47</v>
      </c>
      <c r="Z5" s="273"/>
      <c r="AA5" s="273"/>
      <c r="AB5" s="273" t="s">
        <v>170</v>
      </c>
      <c r="AC5" s="273"/>
      <c r="AD5" s="273"/>
      <c r="AE5" s="282" t="s">
        <v>204</v>
      </c>
      <c r="AF5" s="283"/>
      <c r="AG5" s="284"/>
      <c r="AH5" s="282" t="s">
        <v>205</v>
      </c>
      <c r="AI5" s="283"/>
      <c r="AJ5" s="284"/>
      <c r="AK5" s="273" t="s">
        <v>48</v>
      </c>
      <c r="AL5" s="273"/>
      <c r="AM5" s="273"/>
      <c r="AN5" s="277" t="s">
        <v>49</v>
      </c>
      <c r="AO5" s="277"/>
      <c r="AP5" s="277"/>
      <c r="AQ5" s="277" t="s">
        <v>50</v>
      </c>
      <c r="AR5" s="277"/>
      <c r="AS5" s="277"/>
      <c r="AT5" s="278"/>
      <c r="AU5" s="273" t="s">
        <v>47</v>
      </c>
      <c r="AV5" s="273"/>
      <c r="AW5" s="273"/>
      <c r="AX5" s="282" t="s">
        <v>204</v>
      </c>
      <c r="AY5" s="283"/>
      <c r="AZ5" s="284"/>
      <c r="BA5" s="282" t="s">
        <v>205</v>
      </c>
      <c r="BB5" s="283"/>
      <c r="BC5" s="284"/>
      <c r="BD5" s="273" t="s">
        <v>170</v>
      </c>
      <c r="BE5" s="273"/>
      <c r="BF5" s="273"/>
      <c r="BG5" s="273" t="s">
        <v>48</v>
      </c>
      <c r="BH5" s="273"/>
      <c r="BI5" s="273"/>
      <c r="BJ5" s="275"/>
      <c r="BK5" s="275"/>
      <c r="BL5" s="207"/>
    </row>
    <row r="6" spans="1:64" ht="135.75" customHeight="1" x14ac:dyDescent="0.2">
      <c r="A6" s="49"/>
      <c r="B6" s="21" t="s">
        <v>19</v>
      </c>
      <c r="C6" s="21" t="s">
        <v>20</v>
      </c>
      <c r="D6" s="21" t="s">
        <v>21</v>
      </c>
      <c r="E6" s="21" t="s">
        <v>19</v>
      </c>
      <c r="F6" s="21" t="s">
        <v>20</v>
      </c>
      <c r="G6" s="21" t="s">
        <v>21</v>
      </c>
      <c r="H6" s="291"/>
      <c r="I6" s="21" t="s">
        <v>19</v>
      </c>
      <c r="J6" s="21" t="s">
        <v>20</v>
      </c>
      <c r="K6" s="21" t="s">
        <v>21</v>
      </c>
      <c r="L6" s="291"/>
      <c r="M6" s="273"/>
      <c r="N6" s="273"/>
      <c r="O6" s="79" t="s">
        <v>202</v>
      </c>
      <c r="P6" s="79" t="s">
        <v>203</v>
      </c>
      <c r="Q6" s="273"/>
      <c r="R6" s="21" t="s">
        <v>19</v>
      </c>
      <c r="S6" s="21" t="s">
        <v>20</v>
      </c>
      <c r="T6" s="21" t="s">
        <v>21</v>
      </c>
      <c r="U6" s="21" t="s">
        <v>19</v>
      </c>
      <c r="V6" s="21" t="s">
        <v>20</v>
      </c>
      <c r="W6" s="21" t="s">
        <v>21</v>
      </c>
      <c r="X6" s="277"/>
      <c r="Y6" s="21" t="s">
        <v>19</v>
      </c>
      <c r="Z6" s="21" t="s">
        <v>20</v>
      </c>
      <c r="AA6" s="21" t="s">
        <v>21</v>
      </c>
      <c r="AB6" s="21" t="s">
        <v>19</v>
      </c>
      <c r="AC6" s="21" t="s">
        <v>20</v>
      </c>
      <c r="AD6" s="21" t="s">
        <v>21</v>
      </c>
      <c r="AE6" s="21" t="s">
        <v>19</v>
      </c>
      <c r="AF6" s="21" t="s">
        <v>20</v>
      </c>
      <c r="AG6" s="21" t="s">
        <v>21</v>
      </c>
      <c r="AH6" s="21" t="s">
        <v>19</v>
      </c>
      <c r="AI6" s="21" t="s">
        <v>20</v>
      </c>
      <c r="AJ6" s="21" t="s">
        <v>21</v>
      </c>
      <c r="AK6" s="21" t="s">
        <v>19</v>
      </c>
      <c r="AL6" s="21" t="s">
        <v>20</v>
      </c>
      <c r="AM6" s="21" t="s">
        <v>21</v>
      </c>
      <c r="AN6" s="21" t="s">
        <v>19</v>
      </c>
      <c r="AO6" s="21" t="s">
        <v>20</v>
      </c>
      <c r="AP6" s="21" t="s">
        <v>21</v>
      </c>
      <c r="AQ6" s="21" t="s">
        <v>19</v>
      </c>
      <c r="AR6" s="21" t="s">
        <v>20</v>
      </c>
      <c r="AS6" s="21" t="s">
        <v>21</v>
      </c>
      <c r="AT6" s="278"/>
      <c r="AU6" s="21" t="s">
        <v>19</v>
      </c>
      <c r="AV6" s="21" t="s">
        <v>20</v>
      </c>
      <c r="AW6" s="21" t="s">
        <v>21</v>
      </c>
      <c r="AX6" s="21" t="s">
        <v>19</v>
      </c>
      <c r="AY6" s="21" t="s">
        <v>20</v>
      </c>
      <c r="AZ6" s="21" t="s">
        <v>21</v>
      </c>
      <c r="BA6" s="21" t="s">
        <v>19</v>
      </c>
      <c r="BB6" s="21" t="s">
        <v>20</v>
      </c>
      <c r="BC6" s="21" t="s">
        <v>21</v>
      </c>
      <c r="BD6" s="21" t="s">
        <v>19</v>
      </c>
      <c r="BE6" s="21" t="s">
        <v>20</v>
      </c>
      <c r="BF6" s="21" t="s">
        <v>21</v>
      </c>
      <c r="BG6" s="21" t="s">
        <v>19</v>
      </c>
      <c r="BH6" s="21" t="s">
        <v>20</v>
      </c>
      <c r="BI6" s="21" t="s">
        <v>21</v>
      </c>
      <c r="BJ6" s="276"/>
      <c r="BK6" s="276"/>
      <c r="BL6" s="208"/>
    </row>
    <row r="7" spans="1:64" x14ac:dyDescent="0.2">
      <c r="A7" s="50">
        <v>1</v>
      </c>
      <c r="B7" s="50" t="s">
        <v>105</v>
      </c>
      <c r="C7" s="50" t="s">
        <v>15</v>
      </c>
      <c r="D7" s="50" t="s">
        <v>51</v>
      </c>
      <c r="E7" s="50" t="s">
        <v>52</v>
      </c>
      <c r="F7" s="50" t="s">
        <v>53</v>
      </c>
      <c r="G7" s="50" t="s">
        <v>54</v>
      </c>
      <c r="H7" s="50"/>
      <c r="I7" s="50" t="s">
        <v>55</v>
      </c>
      <c r="J7" s="50" t="s">
        <v>56</v>
      </c>
      <c r="K7" s="50" t="s">
        <v>16</v>
      </c>
      <c r="L7" s="50"/>
      <c r="M7" s="50" t="s">
        <v>17</v>
      </c>
      <c r="N7" s="50" t="s">
        <v>32</v>
      </c>
      <c r="O7" s="50"/>
      <c r="P7" s="50"/>
      <c r="Q7" s="50" t="s">
        <v>59</v>
      </c>
      <c r="R7" s="50" t="s">
        <v>60</v>
      </c>
      <c r="S7" s="50" t="s">
        <v>61</v>
      </c>
      <c r="T7" s="50" t="s">
        <v>62</v>
      </c>
      <c r="U7" s="50" t="s">
        <v>63</v>
      </c>
      <c r="V7" s="50" t="s">
        <v>64</v>
      </c>
      <c r="W7" s="50" t="s">
        <v>65</v>
      </c>
      <c r="X7" s="50" t="s">
        <v>66</v>
      </c>
      <c r="Y7" s="50" t="s">
        <v>70</v>
      </c>
      <c r="Z7" s="50" t="s">
        <v>71</v>
      </c>
      <c r="AA7" s="50" t="s">
        <v>72</v>
      </c>
      <c r="AB7" s="50" t="s">
        <v>73</v>
      </c>
      <c r="AC7" s="50" t="s">
        <v>74</v>
      </c>
      <c r="AD7" s="50" t="s">
        <v>75</v>
      </c>
      <c r="AE7" s="50"/>
      <c r="AF7" s="50"/>
      <c r="AG7" s="50"/>
      <c r="AH7" s="50"/>
      <c r="AI7" s="50"/>
      <c r="AJ7" s="50"/>
      <c r="AK7" s="50" t="s">
        <v>28</v>
      </c>
      <c r="AL7" s="50" t="s">
        <v>29</v>
      </c>
      <c r="AM7" s="50" t="s">
        <v>30</v>
      </c>
      <c r="AN7" s="50" t="s">
        <v>76</v>
      </c>
      <c r="AO7" s="50" t="s">
        <v>77</v>
      </c>
      <c r="AP7" s="50" t="s">
        <v>78</v>
      </c>
      <c r="AQ7" s="50" t="s">
        <v>79</v>
      </c>
      <c r="AR7" s="50" t="s">
        <v>80</v>
      </c>
      <c r="AS7" s="50" t="s">
        <v>81</v>
      </c>
      <c r="AT7" s="50" t="s">
        <v>82</v>
      </c>
      <c r="AU7" s="50" t="s">
        <v>84</v>
      </c>
      <c r="AV7" s="50" t="s">
        <v>85</v>
      </c>
      <c r="AW7" s="50" t="s">
        <v>86</v>
      </c>
      <c r="AX7" s="50"/>
      <c r="AY7" s="50"/>
      <c r="AZ7" s="50"/>
      <c r="BA7" s="50"/>
      <c r="BB7" s="50"/>
      <c r="BC7" s="50"/>
      <c r="BD7" s="50" t="s">
        <v>87</v>
      </c>
      <c r="BE7" s="50" t="s">
        <v>88</v>
      </c>
      <c r="BF7" s="50" t="s">
        <v>89</v>
      </c>
      <c r="BG7" s="50" t="s">
        <v>90</v>
      </c>
      <c r="BH7" s="50" t="s">
        <v>91</v>
      </c>
      <c r="BI7" s="50" t="s">
        <v>92</v>
      </c>
      <c r="BJ7" s="50" t="s">
        <v>93</v>
      </c>
      <c r="BK7" s="50" t="s">
        <v>94</v>
      </c>
      <c r="BL7" s="50">
        <v>56</v>
      </c>
    </row>
    <row r="8" spans="1:64" ht="21.75" x14ac:dyDescent="0.2">
      <c r="A8" s="1" t="s">
        <v>153</v>
      </c>
      <c r="B8" s="26">
        <v>24.283000000000001</v>
      </c>
      <c r="C8" s="26">
        <v>33.020000000000003</v>
      </c>
      <c r="D8" s="26">
        <v>34.942999999999998</v>
      </c>
      <c r="E8" s="26">
        <v>0</v>
      </c>
      <c r="F8" s="26">
        <v>89.73</v>
      </c>
      <c r="G8" s="26">
        <v>93.323999999999998</v>
      </c>
      <c r="H8" s="26">
        <v>10.3</v>
      </c>
      <c r="I8" s="26">
        <v>0</v>
      </c>
      <c r="J8" s="26">
        <v>51.274999999999999</v>
      </c>
      <c r="K8" s="26">
        <v>54.258000000000003</v>
      </c>
      <c r="L8" s="26">
        <v>25</v>
      </c>
      <c r="M8" s="51">
        <v>0.21</v>
      </c>
      <c r="N8" s="51">
        <v>0.05</v>
      </c>
      <c r="O8" s="80">
        <v>0.09</v>
      </c>
      <c r="P8" s="80">
        <v>0.05</v>
      </c>
      <c r="Q8" s="51">
        <v>0.03</v>
      </c>
      <c r="R8" s="169"/>
      <c r="S8" s="169"/>
      <c r="T8" s="169"/>
      <c r="U8" s="169"/>
      <c r="V8" s="169"/>
      <c r="W8" s="169"/>
      <c r="X8" s="52">
        <v>250</v>
      </c>
      <c r="Y8" s="339"/>
      <c r="Z8" s="339"/>
      <c r="AA8" s="339"/>
      <c r="AB8" s="339"/>
      <c r="AC8" s="339"/>
      <c r="AD8" s="339"/>
      <c r="AE8" s="339"/>
      <c r="AF8" s="339"/>
      <c r="AG8" s="339"/>
      <c r="AH8" s="339">
        <v>135</v>
      </c>
      <c r="AI8" s="339">
        <v>87</v>
      </c>
      <c r="AJ8" s="339">
        <v>28</v>
      </c>
      <c r="AK8" s="339"/>
      <c r="AL8" s="339"/>
      <c r="AM8" s="339"/>
      <c r="AN8" s="27">
        <v>0</v>
      </c>
      <c r="AO8" s="27">
        <v>0</v>
      </c>
      <c r="AP8" s="27">
        <v>0</v>
      </c>
      <c r="AQ8" s="27">
        <v>0</v>
      </c>
      <c r="AR8" s="27">
        <v>0</v>
      </c>
      <c r="AS8" s="27">
        <v>0</v>
      </c>
      <c r="AT8" s="51">
        <v>356.4</v>
      </c>
      <c r="AU8" s="27">
        <v>0</v>
      </c>
      <c r="AV8" s="27">
        <v>0</v>
      </c>
      <c r="AW8" s="27">
        <v>0</v>
      </c>
      <c r="AX8" s="27">
        <v>0</v>
      </c>
      <c r="AY8" s="27">
        <v>0</v>
      </c>
      <c r="AZ8" s="27">
        <v>0</v>
      </c>
      <c r="BA8" s="27">
        <v>163.9</v>
      </c>
      <c r="BB8" s="27">
        <v>143.6</v>
      </c>
      <c r="BC8" s="27">
        <v>48.9</v>
      </c>
      <c r="BD8" s="27">
        <v>0</v>
      </c>
      <c r="BE8" s="51">
        <v>0</v>
      </c>
      <c r="BF8" s="51">
        <v>0</v>
      </c>
      <c r="BG8" s="27">
        <v>0</v>
      </c>
      <c r="BH8" s="27">
        <v>0</v>
      </c>
      <c r="BI8" s="27">
        <v>0</v>
      </c>
      <c r="BJ8" s="27">
        <v>356.4</v>
      </c>
      <c r="BK8" s="27">
        <v>0</v>
      </c>
      <c r="BL8" s="27">
        <v>356.4</v>
      </c>
    </row>
    <row r="9" spans="1:64" ht="53.25" x14ac:dyDescent="0.2">
      <c r="A9" s="1" t="s">
        <v>154</v>
      </c>
      <c r="B9" s="26">
        <v>24.283000000000001</v>
      </c>
      <c r="C9" s="26">
        <v>33.020000000000003</v>
      </c>
      <c r="D9" s="26">
        <v>34.942999999999998</v>
      </c>
      <c r="E9" s="26">
        <v>0</v>
      </c>
      <c r="F9" s="26">
        <v>89.73</v>
      </c>
      <c r="G9" s="26">
        <v>93.323999999999998</v>
      </c>
      <c r="H9" s="26">
        <v>10.3</v>
      </c>
      <c r="I9" s="26">
        <v>0</v>
      </c>
      <c r="J9" s="26">
        <v>51.274999999999999</v>
      </c>
      <c r="K9" s="26">
        <v>54.258000000000003</v>
      </c>
      <c r="L9" s="26">
        <v>25</v>
      </c>
      <c r="M9" s="51">
        <v>0.21</v>
      </c>
      <c r="N9" s="51">
        <v>0.05</v>
      </c>
      <c r="O9" s="80">
        <v>0.09</v>
      </c>
      <c r="P9" s="80">
        <v>0.05</v>
      </c>
      <c r="Q9" s="51">
        <v>0.03</v>
      </c>
      <c r="R9" s="169"/>
      <c r="S9" s="169"/>
      <c r="T9" s="169"/>
      <c r="U9" s="169"/>
      <c r="V9" s="169"/>
      <c r="W9" s="169"/>
      <c r="X9" s="52">
        <v>0</v>
      </c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39"/>
      <c r="AJ9" s="339"/>
      <c r="AK9" s="339"/>
      <c r="AL9" s="339"/>
      <c r="AM9" s="339"/>
      <c r="AN9" s="27">
        <v>0</v>
      </c>
      <c r="AO9" s="27">
        <v>0</v>
      </c>
      <c r="AP9" s="27">
        <v>0</v>
      </c>
      <c r="AQ9" s="27">
        <v>0</v>
      </c>
      <c r="AR9" s="27">
        <v>0</v>
      </c>
      <c r="AS9" s="27">
        <v>0</v>
      </c>
      <c r="AT9" s="51">
        <v>0</v>
      </c>
      <c r="AU9" s="27">
        <v>0</v>
      </c>
      <c r="AV9" s="27">
        <v>0</v>
      </c>
      <c r="AW9" s="27">
        <v>0</v>
      </c>
      <c r="AX9" s="27">
        <v>0</v>
      </c>
      <c r="AY9" s="27">
        <v>0</v>
      </c>
      <c r="AZ9" s="27">
        <v>0</v>
      </c>
      <c r="BA9" s="27">
        <v>0</v>
      </c>
      <c r="BB9" s="27">
        <v>0</v>
      </c>
      <c r="BC9" s="27">
        <v>0</v>
      </c>
      <c r="BD9" s="27">
        <v>0</v>
      </c>
      <c r="BE9" s="51">
        <v>0</v>
      </c>
      <c r="BF9" s="51">
        <v>0</v>
      </c>
      <c r="BG9" s="27">
        <v>0</v>
      </c>
      <c r="BH9" s="27">
        <v>0</v>
      </c>
      <c r="BI9" s="27">
        <v>0</v>
      </c>
      <c r="BJ9" s="27">
        <v>0</v>
      </c>
      <c r="BK9" s="27">
        <v>0</v>
      </c>
      <c r="BL9" s="27">
        <v>0</v>
      </c>
    </row>
    <row r="10" spans="1:64" x14ac:dyDescent="0.2">
      <c r="A10" s="1" t="s">
        <v>155</v>
      </c>
      <c r="B10" s="26">
        <v>24.283000000000001</v>
      </c>
      <c r="C10" s="26">
        <v>33.020000000000003</v>
      </c>
      <c r="D10" s="26">
        <v>34.942999999999998</v>
      </c>
      <c r="E10" s="26">
        <v>0</v>
      </c>
      <c r="F10" s="26">
        <v>89.73</v>
      </c>
      <c r="G10" s="26">
        <v>93.323999999999998</v>
      </c>
      <c r="H10" s="26">
        <v>10.3</v>
      </c>
      <c r="I10" s="26">
        <v>0</v>
      </c>
      <c r="J10" s="26">
        <v>51.274999999999999</v>
      </c>
      <c r="K10" s="26">
        <v>54.258000000000003</v>
      </c>
      <c r="L10" s="26">
        <v>25</v>
      </c>
      <c r="M10" s="51">
        <v>0.21</v>
      </c>
      <c r="N10" s="51">
        <v>0.05</v>
      </c>
      <c r="O10" s="80">
        <v>0.09</v>
      </c>
      <c r="P10" s="80">
        <v>0.05</v>
      </c>
      <c r="Q10" s="51">
        <v>0.03</v>
      </c>
      <c r="R10" s="169"/>
      <c r="S10" s="169"/>
      <c r="T10" s="169"/>
      <c r="U10" s="169"/>
      <c r="V10" s="169"/>
      <c r="W10" s="169"/>
      <c r="X10" s="52">
        <v>0</v>
      </c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  <c r="AK10" s="339"/>
      <c r="AL10" s="339"/>
      <c r="AM10" s="339"/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51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51">
        <v>0</v>
      </c>
      <c r="BF10" s="51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</row>
    <row r="11" spans="1:64" ht="21.75" x14ac:dyDescent="0.2">
      <c r="A11" s="1" t="s">
        <v>156</v>
      </c>
      <c r="B11" s="26">
        <v>24.283000000000001</v>
      </c>
      <c r="C11" s="26">
        <v>33.020000000000003</v>
      </c>
      <c r="D11" s="26">
        <v>34.942999999999998</v>
      </c>
      <c r="E11" s="26">
        <v>0</v>
      </c>
      <c r="F11" s="26">
        <v>89.73</v>
      </c>
      <c r="G11" s="26">
        <v>93.323999999999998</v>
      </c>
      <c r="H11" s="26">
        <v>10.3</v>
      </c>
      <c r="I11" s="26">
        <v>0</v>
      </c>
      <c r="J11" s="26">
        <v>51.274999999999999</v>
      </c>
      <c r="K11" s="26">
        <v>54.258000000000003</v>
      </c>
      <c r="L11" s="26">
        <v>25</v>
      </c>
      <c r="M11" s="51">
        <v>0.21</v>
      </c>
      <c r="N11" s="51">
        <v>0.05</v>
      </c>
      <c r="O11" s="80">
        <v>0.09</v>
      </c>
      <c r="P11" s="80">
        <v>0.05</v>
      </c>
      <c r="Q11" s="51">
        <v>0.03</v>
      </c>
      <c r="R11" s="169"/>
      <c r="S11" s="169"/>
      <c r="T11" s="169"/>
      <c r="U11" s="169"/>
      <c r="V11" s="169"/>
      <c r="W11" s="169"/>
      <c r="X11" s="52">
        <v>0</v>
      </c>
      <c r="Y11" s="339"/>
      <c r="Z11" s="339"/>
      <c r="AA11" s="339"/>
      <c r="AB11" s="339"/>
      <c r="AC11" s="339"/>
      <c r="AD11" s="339"/>
      <c r="AE11" s="339"/>
      <c r="AF11" s="339"/>
      <c r="AG11" s="339"/>
      <c r="AH11" s="339"/>
      <c r="AI11" s="339"/>
      <c r="AJ11" s="339"/>
      <c r="AK11" s="339"/>
      <c r="AL11" s="339"/>
      <c r="AM11" s="339"/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51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51">
        <v>0</v>
      </c>
      <c r="BF11" s="51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</row>
    <row r="12" spans="1:64" ht="63.75" x14ac:dyDescent="0.2">
      <c r="A12" s="1" t="s">
        <v>157</v>
      </c>
      <c r="B12" s="26">
        <v>24.283000000000001</v>
      </c>
      <c r="C12" s="26">
        <v>33.020000000000003</v>
      </c>
      <c r="D12" s="26">
        <v>34.942999999999998</v>
      </c>
      <c r="E12" s="26">
        <v>0</v>
      </c>
      <c r="F12" s="26">
        <v>89.73</v>
      </c>
      <c r="G12" s="26">
        <v>93.323999999999998</v>
      </c>
      <c r="H12" s="26">
        <v>10.3</v>
      </c>
      <c r="I12" s="26">
        <v>0</v>
      </c>
      <c r="J12" s="26">
        <v>51.274999999999999</v>
      </c>
      <c r="K12" s="26">
        <v>54.258000000000003</v>
      </c>
      <c r="L12" s="26">
        <v>25</v>
      </c>
      <c r="M12" s="51">
        <v>0.21</v>
      </c>
      <c r="N12" s="51">
        <v>0.05</v>
      </c>
      <c r="O12" s="80">
        <v>0.09</v>
      </c>
      <c r="P12" s="80">
        <v>0.05</v>
      </c>
      <c r="Q12" s="51">
        <v>0.03</v>
      </c>
      <c r="R12" s="169"/>
      <c r="S12" s="169">
        <v>36</v>
      </c>
      <c r="T12" s="169"/>
      <c r="U12" s="169"/>
      <c r="V12" s="169"/>
      <c r="W12" s="169"/>
      <c r="X12" s="52">
        <v>0</v>
      </c>
      <c r="Y12" s="339"/>
      <c r="Z12" s="339"/>
      <c r="AA12" s="339"/>
      <c r="AB12" s="339"/>
      <c r="AC12" s="339"/>
      <c r="AD12" s="339"/>
      <c r="AE12" s="339"/>
      <c r="AF12" s="339"/>
      <c r="AG12" s="339"/>
      <c r="AH12" s="339"/>
      <c r="AI12" s="339"/>
      <c r="AJ12" s="339"/>
      <c r="AK12" s="339"/>
      <c r="AL12" s="339"/>
      <c r="AM12" s="339"/>
      <c r="AN12" s="27">
        <v>0</v>
      </c>
      <c r="AO12" s="27">
        <v>3230.3</v>
      </c>
      <c r="AP12" s="27">
        <v>0</v>
      </c>
      <c r="AQ12" s="27">
        <v>0</v>
      </c>
      <c r="AR12" s="27">
        <v>0</v>
      </c>
      <c r="AS12" s="27">
        <v>0</v>
      </c>
      <c r="AT12" s="51">
        <v>0</v>
      </c>
      <c r="AU12" s="27">
        <v>0</v>
      </c>
      <c r="AV12" s="27">
        <v>0</v>
      </c>
      <c r="AW12" s="27">
        <v>0</v>
      </c>
      <c r="AX12" s="27">
        <v>0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51">
        <v>0</v>
      </c>
      <c r="BF12" s="51">
        <v>0</v>
      </c>
      <c r="BG12" s="27">
        <v>0</v>
      </c>
      <c r="BH12" s="27">
        <v>0</v>
      </c>
      <c r="BI12" s="27">
        <v>0</v>
      </c>
      <c r="BJ12" s="27">
        <v>3230.3</v>
      </c>
      <c r="BK12" s="27">
        <v>370.8</v>
      </c>
      <c r="BL12" s="27">
        <v>3601.1000000000004</v>
      </c>
    </row>
    <row r="13" spans="1:64" ht="53.25" x14ac:dyDescent="0.2">
      <c r="A13" s="1" t="s">
        <v>158</v>
      </c>
      <c r="B13" s="26">
        <v>24.283000000000001</v>
      </c>
      <c r="C13" s="26">
        <v>33.020000000000003</v>
      </c>
      <c r="D13" s="26">
        <v>34.942999999999998</v>
      </c>
      <c r="E13" s="26">
        <v>0</v>
      </c>
      <c r="F13" s="26">
        <v>89.73</v>
      </c>
      <c r="G13" s="26">
        <v>93.323999999999998</v>
      </c>
      <c r="H13" s="26">
        <v>10.3</v>
      </c>
      <c r="I13" s="26">
        <v>0</v>
      </c>
      <c r="J13" s="26">
        <v>51.274999999999999</v>
      </c>
      <c r="K13" s="26">
        <v>54.258000000000003</v>
      </c>
      <c r="L13" s="26">
        <v>25</v>
      </c>
      <c r="M13" s="51">
        <v>0.21</v>
      </c>
      <c r="N13" s="51">
        <v>0.05</v>
      </c>
      <c r="O13" s="80">
        <v>0.09</v>
      </c>
      <c r="P13" s="80">
        <v>0.05</v>
      </c>
      <c r="Q13" s="51">
        <v>0.03</v>
      </c>
      <c r="R13" s="169"/>
      <c r="S13" s="169"/>
      <c r="T13" s="169"/>
      <c r="U13" s="169"/>
      <c r="V13" s="169"/>
      <c r="W13" s="169"/>
      <c r="X13" s="52">
        <v>0</v>
      </c>
      <c r="Y13" s="339"/>
      <c r="Z13" s="339"/>
      <c r="AA13" s="339"/>
      <c r="AB13" s="339"/>
      <c r="AC13" s="339"/>
      <c r="AD13" s="339"/>
      <c r="AE13" s="339"/>
      <c r="AF13" s="339"/>
      <c r="AG13" s="339"/>
      <c r="AH13" s="339"/>
      <c r="AI13" s="339"/>
      <c r="AJ13" s="339"/>
      <c r="AK13" s="339"/>
      <c r="AL13" s="339"/>
      <c r="AM13" s="339"/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51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0</v>
      </c>
      <c r="AZ13" s="27">
        <v>0</v>
      </c>
      <c r="BA13" s="27">
        <v>0</v>
      </c>
      <c r="BB13" s="27">
        <v>0</v>
      </c>
      <c r="BC13" s="27">
        <v>0</v>
      </c>
      <c r="BD13" s="27">
        <v>0</v>
      </c>
      <c r="BE13" s="51">
        <v>0</v>
      </c>
      <c r="BF13" s="51">
        <v>0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</row>
    <row r="14" spans="1:64" ht="21.75" x14ac:dyDescent="0.2">
      <c r="A14" s="1" t="s">
        <v>159</v>
      </c>
      <c r="B14" s="26">
        <v>24.283000000000001</v>
      </c>
      <c r="C14" s="26">
        <v>33.020000000000003</v>
      </c>
      <c r="D14" s="26">
        <v>34.942999999999998</v>
      </c>
      <c r="E14" s="26">
        <v>0</v>
      </c>
      <c r="F14" s="26">
        <v>89.73</v>
      </c>
      <c r="G14" s="26">
        <v>93.323999999999998</v>
      </c>
      <c r="H14" s="26">
        <v>10.3</v>
      </c>
      <c r="I14" s="26">
        <v>0</v>
      </c>
      <c r="J14" s="26">
        <v>51.274999999999999</v>
      </c>
      <c r="K14" s="26">
        <v>54.258000000000003</v>
      </c>
      <c r="L14" s="26">
        <v>25</v>
      </c>
      <c r="M14" s="51">
        <v>0.21</v>
      </c>
      <c r="N14" s="51">
        <v>0.05</v>
      </c>
      <c r="O14" s="80">
        <v>0.09</v>
      </c>
      <c r="P14" s="80">
        <v>0.05</v>
      </c>
      <c r="Q14" s="51">
        <v>0.03</v>
      </c>
      <c r="R14" s="169"/>
      <c r="S14" s="169"/>
      <c r="T14" s="169"/>
      <c r="U14" s="169"/>
      <c r="V14" s="169"/>
      <c r="W14" s="169"/>
      <c r="X14" s="52">
        <v>0</v>
      </c>
      <c r="Y14" s="339"/>
      <c r="Z14" s="339"/>
      <c r="AA14" s="339"/>
      <c r="AB14" s="339"/>
      <c r="AC14" s="339"/>
      <c r="AD14" s="339"/>
      <c r="AE14" s="339"/>
      <c r="AF14" s="339"/>
      <c r="AG14" s="339"/>
      <c r="AH14" s="339"/>
      <c r="AI14" s="339"/>
      <c r="AJ14" s="339"/>
      <c r="AK14" s="339"/>
      <c r="AL14" s="339"/>
      <c r="AM14" s="339"/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>
        <v>0</v>
      </c>
      <c r="AT14" s="51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51">
        <v>0</v>
      </c>
      <c r="BF14" s="51">
        <v>0</v>
      </c>
      <c r="BG14" s="27">
        <v>0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</row>
    <row r="15" spans="1:64" ht="21.75" x14ac:dyDescent="0.2">
      <c r="A15" s="1" t="s">
        <v>160</v>
      </c>
      <c r="B15" s="26">
        <v>24.283000000000001</v>
      </c>
      <c r="C15" s="26">
        <v>33.020000000000003</v>
      </c>
      <c r="D15" s="26">
        <v>34.942999999999998</v>
      </c>
      <c r="E15" s="26">
        <v>0</v>
      </c>
      <c r="F15" s="26">
        <v>89.73</v>
      </c>
      <c r="G15" s="26">
        <v>93.323999999999998</v>
      </c>
      <c r="H15" s="26">
        <v>10.3</v>
      </c>
      <c r="I15" s="26">
        <v>0</v>
      </c>
      <c r="J15" s="26">
        <v>51.274999999999999</v>
      </c>
      <c r="K15" s="26">
        <v>54.258000000000003</v>
      </c>
      <c r="L15" s="26">
        <v>25</v>
      </c>
      <c r="M15" s="51">
        <v>0.21</v>
      </c>
      <c r="N15" s="51">
        <v>0.05</v>
      </c>
      <c r="O15" s="80">
        <v>0.09</v>
      </c>
      <c r="P15" s="80">
        <v>0.05</v>
      </c>
      <c r="Q15" s="51">
        <v>0.03</v>
      </c>
      <c r="R15" s="169"/>
      <c r="S15" s="169"/>
      <c r="T15" s="169"/>
      <c r="U15" s="169"/>
      <c r="V15" s="169"/>
      <c r="W15" s="169"/>
      <c r="X15" s="52">
        <v>0</v>
      </c>
      <c r="Y15" s="339"/>
      <c r="Z15" s="339"/>
      <c r="AA15" s="339"/>
      <c r="AB15" s="339"/>
      <c r="AC15" s="339"/>
      <c r="AD15" s="339"/>
      <c r="AE15" s="339"/>
      <c r="AF15" s="339"/>
      <c r="AG15" s="339"/>
      <c r="AH15" s="339"/>
      <c r="AI15" s="339"/>
      <c r="AJ15" s="339"/>
      <c r="AK15" s="339"/>
      <c r="AL15" s="339"/>
      <c r="AM15" s="339"/>
      <c r="AN15" s="27">
        <v>0</v>
      </c>
      <c r="AO15" s="27">
        <v>0</v>
      </c>
      <c r="AP15" s="27">
        <v>0</v>
      </c>
      <c r="AQ15" s="27">
        <v>0</v>
      </c>
      <c r="AR15" s="27">
        <v>0</v>
      </c>
      <c r="AS15" s="27">
        <v>0</v>
      </c>
      <c r="AT15" s="51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51">
        <v>0</v>
      </c>
      <c r="BF15" s="51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</row>
    <row r="16" spans="1:64" x14ac:dyDescent="0.2">
      <c r="A16" s="1" t="s">
        <v>161</v>
      </c>
      <c r="B16" s="26">
        <v>24.283000000000001</v>
      </c>
      <c r="C16" s="26">
        <v>33.020000000000003</v>
      </c>
      <c r="D16" s="26">
        <v>34.942999999999998</v>
      </c>
      <c r="E16" s="26">
        <v>0</v>
      </c>
      <c r="F16" s="26">
        <v>89.73</v>
      </c>
      <c r="G16" s="26">
        <v>93.323999999999998</v>
      </c>
      <c r="H16" s="26">
        <v>10.3</v>
      </c>
      <c r="I16" s="26">
        <v>0</v>
      </c>
      <c r="J16" s="26">
        <v>51.274999999999999</v>
      </c>
      <c r="K16" s="26">
        <v>54.258000000000003</v>
      </c>
      <c r="L16" s="26">
        <v>25</v>
      </c>
      <c r="M16" s="51">
        <v>0.21</v>
      </c>
      <c r="N16" s="51">
        <v>0.05</v>
      </c>
      <c r="O16" s="80">
        <v>0.09</v>
      </c>
      <c r="P16" s="80">
        <v>0.05</v>
      </c>
      <c r="Q16" s="51">
        <v>0.03</v>
      </c>
      <c r="R16" s="169"/>
      <c r="S16" s="169"/>
      <c r="T16" s="169"/>
      <c r="U16" s="169"/>
      <c r="V16" s="169"/>
      <c r="W16" s="169"/>
      <c r="X16" s="52">
        <v>0</v>
      </c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  <c r="AM16" s="339"/>
      <c r="AN16" s="27">
        <v>0</v>
      </c>
      <c r="AO16" s="27">
        <v>0</v>
      </c>
      <c r="AP16" s="27">
        <v>0</v>
      </c>
      <c r="AQ16" s="27">
        <v>0</v>
      </c>
      <c r="AR16" s="27">
        <v>0</v>
      </c>
      <c r="AS16" s="27">
        <v>0</v>
      </c>
      <c r="AT16" s="51">
        <v>0</v>
      </c>
      <c r="AU16" s="27">
        <v>0</v>
      </c>
      <c r="AV16" s="27">
        <v>0</v>
      </c>
      <c r="AW16" s="27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51">
        <v>0</v>
      </c>
      <c r="BF16" s="51">
        <v>0</v>
      </c>
      <c r="BG16" s="27">
        <v>0</v>
      </c>
      <c r="BH16" s="27">
        <v>0</v>
      </c>
      <c r="BI16" s="27">
        <v>0</v>
      </c>
      <c r="BJ16" s="27">
        <v>0</v>
      </c>
      <c r="BK16" s="27">
        <v>0</v>
      </c>
      <c r="BL16" s="27">
        <v>0</v>
      </c>
    </row>
    <row r="17" spans="1:64" ht="21.75" x14ac:dyDescent="0.2">
      <c r="A17" s="1" t="s">
        <v>162</v>
      </c>
      <c r="B17" s="26">
        <v>24.283000000000001</v>
      </c>
      <c r="C17" s="26">
        <v>33.020000000000003</v>
      </c>
      <c r="D17" s="26">
        <v>34.942999999999998</v>
      </c>
      <c r="E17" s="26">
        <v>0</v>
      </c>
      <c r="F17" s="26">
        <v>89.73</v>
      </c>
      <c r="G17" s="26">
        <v>93.323999999999998</v>
      </c>
      <c r="H17" s="26">
        <v>10.3</v>
      </c>
      <c r="I17" s="26">
        <v>0</v>
      </c>
      <c r="J17" s="26">
        <v>51.274999999999999</v>
      </c>
      <c r="K17" s="26">
        <v>54.258000000000003</v>
      </c>
      <c r="L17" s="26">
        <v>25</v>
      </c>
      <c r="M17" s="51">
        <v>0.21</v>
      </c>
      <c r="N17" s="51">
        <v>0.05</v>
      </c>
      <c r="O17" s="80">
        <v>0.09</v>
      </c>
      <c r="P17" s="80">
        <v>0.05</v>
      </c>
      <c r="Q17" s="51">
        <v>0.03</v>
      </c>
      <c r="R17" s="169"/>
      <c r="S17" s="169"/>
      <c r="T17" s="169"/>
      <c r="U17" s="169"/>
      <c r="V17" s="169"/>
      <c r="W17" s="169"/>
      <c r="X17" s="52">
        <v>0</v>
      </c>
      <c r="Y17" s="339"/>
      <c r="Z17" s="339"/>
      <c r="AA17" s="339"/>
      <c r="AB17" s="339"/>
      <c r="AC17" s="339"/>
      <c r="AD17" s="339"/>
      <c r="AE17" s="339"/>
      <c r="AF17" s="339"/>
      <c r="AG17" s="339"/>
      <c r="AH17" s="339"/>
      <c r="AI17" s="339"/>
      <c r="AJ17" s="339"/>
      <c r="AK17" s="339"/>
      <c r="AL17" s="339"/>
      <c r="AM17" s="339"/>
      <c r="AN17" s="27">
        <v>0</v>
      </c>
      <c r="AO17" s="27">
        <v>0</v>
      </c>
      <c r="AP17" s="27">
        <v>0</v>
      </c>
      <c r="AQ17" s="27">
        <v>0</v>
      </c>
      <c r="AR17" s="27">
        <v>0</v>
      </c>
      <c r="AS17" s="27">
        <v>0</v>
      </c>
      <c r="AT17" s="51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51">
        <v>0</v>
      </c>
      <c r="BF17" s="51">
        <v>0</v>
      </c>
      <c r="BG17" s="27">
        <v>0</v>
      </c>
      <c r="BH17" s="27">
        <v>0</v>
      </c>
      <c r="BI17" s="27">
        <v>0</v>
      </c>
      <c r="BJ17" s="27">
        <v>0</v>
      </c>
      <c r="BK17" s="27">
        <v>0</v>
      </c>
      <c r="BL17" s="27">
        <v>0</v>
      </c>
    </row>
    <row r="18" spans="1:64" ht="21.75" x14ac:dyDescent="0.2">
      <c r="A18" s="1" t="s">
        <v>163</v>
      </c>
      <c r="B18" s="26">
        <v>24.283000000000001</v>
      </c>
      <c r="C18" s="26">
        <v>33.020000000000003</v>
      </c>
      <c r="D18" s="26">
        <v>34.942999999999998</v>
      </c>
      <c r="E18" s="26">
        <v>0</v>
      </c>
      <c r="F18" s="26">
        <v>89.73</v>
      </c>
      <c r="G18" s="26">
        <v>93.323999999999998</v>
      </c>
      <c r="H18" s="26">
        <v>10.3</v>
      </c>
      <c r="I18" s="26">
        <v>0</v>
      </c>
      <c r="J18" s="26">
        <v>51.274999999999999</v>
      </c>
      <c r="K18" s="26">
        <v>54.258000000000003</v>
      </c>
      <c r="L18" s="26">
        <v>25</v>
      </c>
      <c r="M18" s="51">
        <v>0.21</v>
      </c>
      <c r="N18" s="51">
        <v>0.05</v>
      </c>
      <c r="O18" s="80">
        <v>0.09</v>
      </c>
      <c r="P18" s="80">
        <v>0.05</v>
      </c>
      <c r="Q18" s="51">
        <v>0.03</v>
      </c>
      <c r="R18" s="169"/>
      <c r="S18" s="169"/>
      <c r="T18" s="169"/>
      <c r="U18" s="169"/>
      <c r="V18" s="169"/>
      <c r="W18" s="169"/>
      <c r="X18" s="52">
        <v>0</v>
      </c>
      <c r="Y18" s="339"/>
      <c r="Z18" s="339"/>
      <c r="AA18" s="339"/>
      <c r="AB18" s="339"/>
      <c r="AC18" s="339"/>
      <c r="AD18" s="339"/>
      <c r="AE18" s="339"/>
      <c r="AF18" s="339"/>
      <c r="AG18" s="339"/>
      <c r="AH18" s="339"/>
      <c r="AI18" s="339"/>
      <c r="AJ18" s="339"/>
      <c r="AK18" s="339"/>
      <c r="AL18" s="339"/>
      <c r="AM18" s="339"/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51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51">
        <v>0</v>
      </c>
      <c r="BF18" s="51">
        <v>0</v>
      </c>
      <c r="BG18" s="27">
        <v>0</v>
      </c>
      <c r="BH18" s="27">
        <v>0</v>
      </c>
      <c r="BI18" s="27">
        <v>0</v>
      </c>
      <c r="BJ18" s="27">
        <v>0</v>
      </c>
      <c r="BK18" s="27">
        <v>0</v>
      </c>
      <c r="BL18" s="27">
        <v>0</v>
      </c>
    </row>
    <row r="19" spans="1:64" ht="32.25" x14ac:dyDescent="0.2">
      <c r="A19" s="1" t="s">
        <v>164</v>
      </c>
      <c r="B19" s="26">
        <v>24.283000000000001</v>
      </c>
      <c r="C19" s="26">
        <v>33.020000000000003</v>
      </c>
      <c r="D19" s="26">
        <v>34.942999999999998</v>
      </c>
      <c r="E19" s="26">
        <v>0</v>
      </c>
      <c r="F19" s="26">
        <v>89.73</v>
      </c>
      <c r="G19" s="26">
        <v>93.323999999999998</v>
      </c>
      <c r="H19" s="26">
        <v>10.3</v>
      </c>
      <c r="I19" s="26">
        <v>0</v>
      </c>
      <c r="J19" s="26">
        <v>51.274999999999999</v>
      </c>
      <c r="K19" s="26">
        <v>54.258000000000003</v>
      </c>
      <c r="L19" s="26">
        <v>25</v>
      </c>
      <c r="M19" s="51">
        <v>0.21</v>
      </c>
      <c r="N19" s="51">
        <v>0.05</v>
      </c>
      <c r="O19" s="80">
        <v>0.09</v>
      </c>
      <c r="P19" s="80">
        <v>0.05</v>
      </c>
      <c r="Q19" s="51">
        <v>0.03</v>
      </c>
      <c r="R19" s="169"/>
      <c r="S19" s="169"/>
      <c r="T19" s="169"/>
      <c r="U19" s="169"/>
      <c r="V19" s="169"/>
      <c r="W19" s="169"/>
      <c r="X19" s="52">
        <v>0</v>
      </c>
      <c r="Y19" s="339"/>
      <c r="Z19" s="339"/>
      <c r="AA19" s="339"/>
      <c r="AB19" s="339"/>
      <c r="AC19" s="339"/>
      <c r="AD19" s="339"/>
      <c r="AE19" s="339"/>
      <c r="AF19" s="339"/>
      <c r="AG19" s="339"/>
      <c r="AH19" s="339"/>
      <c r="AI19" s="339"/>
      <c r="AJ19" s="339"/>
      <c r="AK19" s="339"/>
      <c r="AL19" s="339"/>
      <c r="AM19" s="339"/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51">
        <v>0</v>
      </c>
      <c r="AU19" s="27">
        <v>0</v>
      </c>
      <c r="AV19" s="27"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51">
        <v>0</v>
      </c>
      <c r="BF19" s="51">
        <v>0</v>
      </c>
      <c r="BG19" s="27">
        <v>0</v>
      </c>
      <c r="BH19" s="27">
        <v>0</v>
      </c>
      <c r="BI19" s="27">
        <v>0</v>
      </c>
      <c r="BJ19" s="27">
        <v>0</v>
      </c>
      <c r="BK19" s="27">
        <v>0</v>
      </c>
      <c r="BL19" s="27">
        <v>0</v>
      </c>
    </row>
    <row r="20" spans="1:64" ht="74.25" x14ac:dyDescent="0.2">
      <c r="A20" s="1" t="s">
        <v>165</v>
      </c>
      <c r="B20" s="26">
        <v>24.283000000000001</v>
      </c>
      <c r="C20" s="26">
        <v>33.020000000000003</v>
      </c>
      <c r="D20" s="26">
        <v>34.942999999999998</v>
      </c>
      <c r="E20" s="26">
        <v>0</v>
      </c>
      <c r="F20" s="26">
        <v>89.73</v>
      </c>
      <c r="G20" s="26">
        <v>93.323999999999998</v>
      </c>
      <c r="H20" s="26">
        <v>10.3</v>
      </c>
      <c r="I20" s="26">
        <v>0</v>
      </c>
      <c r="J20" s="26">
        <v>51.274999999999999</v>
      </c>
      <c r="K20" s="26">
        <v>54.258000000000003</v>
      </c>
      <c r="L20" s="26">
        <v>25</v>
      </c>
      <c r="M20" s="51">
        <v>0.21</v>
      </c>
      <c r="N20" s="51">
        <v>0.05</v>
      </c>
      <c r="O20" s="80">
        <v>0.09</v>
      </c>
      <c r="P20" s="80">
        <v>0.05</v>
      </c>
      <c r="Q20" s="51">
        <v>0.03</v>
      </c>
      <c r="R20" s="169"/>
      <c r="S20" s="169"/>
      <c r="T20" s="169"/>
      <c r="U20" s="169"/>
      <c r="V20" s="169"/>
      <c r="W20" s="169"/>
      <c r="X20" s="52">
        <v>0</v>
      </c>
      <c r="Y20" s="339"/>
      <c r="Z20" s="339"/>
      <c r="AA20" s="339"/>
      <c r="AB20" s="339"/>
      <c r="AC20" s="339"/>
      <c r="AD20" s="339"/>
      <c r="AE20" s="339"/>
      <c r="AF20" s="339"/>
      <c r="AG20" s="339"/>
      <c r="AH20" s="339"/>
      <c r="AI20" s="339"/>
      <c r="AJ20" s="339"/>
      <c r="AK20" s="339"/>
      <c r="AL20" s="339"/>
      <c r="AM20" s="339"/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51">
        <v>0</v>
      </c>
      <c r="AU20" s="27">
        <v>0</v>
      </c>
      <c r="AV20" s="27"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51">
        <v>0</v>
      </c>
      <c r="BF20" s="51">
        <v>0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</row>
    <row r="21" spans="1:64" x14ac:dyDescent="0.2">
      <c r="A21" s="1" t="s">
        <v>166</v>
      </c>
      <c r="B21" s="26">
        <v>24.283000000000001</v>
      </c>
      <c r="C21" s="26">
        <v>33.020000000000003</v>
      </c>
      <c r="D21" s="26">
        <v>34.942999999999998</v>
      </c>
      <c r="E21" s="26">
        <v>0</v>
      </c>
      <c r="F21" s="26">
        <v>89.73</v>
      </c>
      <c r="G21" s="26">
        <v>93.323999999999998</v>
      </c>
      <c r="H21" s="26">
        <v>10.3</v>
      </c>
      <c r="I21" s="26">
        <v>0</v>
      </c>
      <c r="J21" s="26">
        <v>51.274999999999999</v>
      </c>
      <c r="K21" s="26">
        <v>54.258000000000003</v>
      </c>
      <c r="L21" s="26">
        <v>25</v>
      </c>
      <c r="M21" s="51">
        <v>0.21</v>
      </c>
      <c r="N21" s="51">
        <v>0.05</v>
      </c>
      <c r="O21" s="80">
        <v>0.09</v>
      </c>
      <c r="P21" s="80">
        <v>0.05</v>
      </c>
      <c r="Q21" s="51">
        <v>0.03</v>
      </c>
      <c r="R21" s="169"/>
      <c r="S21" s="169"/>
      <c r="T21" s="169"/>
      <c r="U21" s="169"/>
      <c r="V21" s="169"/>
      <c r="W21" s="169"/>
      <c r="X21" s="52">
        <v>0</v>
      </c>
      <c r="Y21" s="339"/>
      <c r="Z21" s="339"/>
      <c r="AA21" s="339"/>
      <c r="AB21" s="339"/>
      <c r="AC21" s="339"/>
      <c r="AD21" s="339"/>
      <c r="AE21" s="339"/>
      <c r="AF21" s="339"/>
      <c r="AG21" s="339"/>
      <c r="AH21" s="339"/>
      <c r="AI21" s="339"/>
      <c r="AJ21" s="339"/>
      <c r="AK21" s="339"/>
      <c r="AL21" s="339"/>
      <c r="AM21" s="339"/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51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51">
        <v>0</v>
      </c>
      <c r="BF21" s="51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</row>
    <row r="22" spans="1:64" ht="31.5" x14ac:dyDescent="0.2">
      <c r="A22" s="63" t="s">
        <v>167</v>
      </c>
      <c r="B22" s="26">
        <v>24.283000000000001</v>
      </c>
      <c r="C22" s="26">
        <v>33.020000000000003</v>
      </c>
      <c r="D22" s="26">
        <v>34.942999999999998</v>
      </c>
      <c r="E22" s="26">
        <v>0</v>
      </c>
      <c r="F22" s="26">
        <v>89.73</v>
      </c>
      <c r="G22" s="26">
        <v>93.323999999999998</v>
      </c>
      <c r="H22" s="26">
        <v>10.3</v>
      </c>
      <c r="I22" s="26">
        <v>0</v>
      </c>
      <c r="J22" s="26">
        <v>51.274999999999999</v>
      </c>
      <c r="K22" s="26">
        <v>54.258000000000003</v>
      </c>
      <c r="L22" s="26">
        <v>25</v>
      </c>
      <c r="M22" s="51">
        <v>0.21</v>
      </c>
      <c r="N22" s="51">
        <v>0.05</v>
      </c>
      <c r="O22" s="80">
        <v>0.09</v>
      </c>
      <c r="P22" s="80">
        <v>0.05</v>
      </c>
      <c r="Q22" s="51">
        <v>0.03</v>
      </c>
      <c r="R22" s="169"/>
      <c r="S22" s="169"/>
      <c r="T22" s="169"/>
      <c r="U22" s="169"/>
      <c r="V22" s="169"/>
      <c r="W22" s="169"/>
      <c r="X22" s="52">
        <v>0</v>
      </c>
      <c r="Y22" s="339"/>
      <c r="Z22" s="339"/>
      <c r="AA22" s="339"/>
      <c r="AB22" s="339"/>
      <c r="AC22" s="339"/>
      <c r="AD22" s="339"/>
      <c r="AE22" s="339"/>
      <c r="AF22" s="339"/>
      <c r="AG22" s="339"/>
      <c r="AH22" s="339"/>
      <c r="AI22" s="339"/>
      <c r="AJ22" s="339"/>
      <c r="AK22" s="339"/>
      <c r="AL22" s="339"/>
      <c r="AM22" s="339"/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51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51">
        <v>0</v>
      </c>
      <c r="BF22" s="51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</row>
    <row r="23" spans="1:64" ht="63.75" x14ac:dyDescent="0.2">
      <c r="A23" s="1" t="s">
        <v>168</v>
      </c>
      <c r="B23" s="26">
        <v>24.283000000000001</v>
      </c>
      <c r="C23" s="26">
        <v>33.020000000000003</v>
      </c>
      <c r="D23" s="26">
        <v>34.942999999999998</v>
      </c>
      <c r="E23" s="26">
        <v>0</v>
      </c>
      <c r="F23" s="26">
        <v>89.73</v>
      </c>
      <c r="G23" s="26">
        <v>93.323999999999998</v>
      </c>
      <c r="H23" s="26">
        <v>10.3</v>
      </c>
      <c r="I23" s="26">
        <v>0</v>
      </c>
      <c r="J23" s="26">
        <v>51.274999999999999</v>
      </c>
      <c r="K23" s="26">
        <v>54.258000000000003</v>
      </c>
      <c r="L23" s="26">
        <v>25</v>
      </c>
      <c r="M23" s="51">
        <v>0.21</v>
      </c>
      <c r="N23" s="51">
        <v>0.05</v>
      </c>
      <c r="O23" s="80">
        <v>0.09</v>
      </c>
      <c r="P23" s="80">
        <v>0.05</v>
      </c>
      <c r="Q23" s="51">
        <v>0.03</v>
      </c>
      <c r="R23" s="169"/>
      <c r="S23" s="169"/>
      <c r="T23" s="169"/>
      <c r="U23" s="169"/>
      <c r="V23" s="169"/>
      <c r="W23" s="169"/>
      <c r="X23" s="52">
        <v>0</v>
      </c>
      <c r="Y23" s="339"/>
      <c r="Z23" s="339"/>
      <c r="AA23" s="339"/>
      <c r="AB23" s="339"/>
      <c r="AC23" s="339"/>
      <c r="AD23" s="339"/>
      <c r="AE23" s="339"/>
      <c r="AF23" s="339"/>
      <c r="AG23" s="339"/>
      <c r="AH23" s="339"/>
      <c r="AI23" s="339"/>
      <c r="AJ23" s="339"/>
      <c r="AK23" s="339"/>
      <c r="AL23" s="339"/>
      <c r="AM23" s="339"/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51">
        <v>0</v>
      </c>
      <c r="AU23" s="27">
        <v>0</v>
      </c>
      <c r="AV23" s="27">
        <v>0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51">
        <v>0</v>
      </c>
      <c r="BF23" s="51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</row>
    <row r="24" spans="1:64" ht="74.25" x14ac:dyDescent="0.2">
      <c r="A24" s="1" t="s">
        <v>169</v>
      </c>
      <c r="B24" s="26">
        <v>24.283000000000001</v>
      </c>
      <c r="C24" s="26">
        <v>33.020000000000003</v>
      </c>
      <c r="D24" s="26">
        <v>34.942999999999998</v>
      </c>
      <c r="E24" s="26">
        <v>0</v>
      </c>
      <c r="F24" s="26">
        <v>89.73</v>
      </c>
      <c r="G24" s="26">
        <v>93.323999999999998</v>
      </c>
      <c r="H24" s="26">
        <v>10.3</v>
      </c>
      <c r="I24" s="26">
        <v>0</v>
      </c>
      <c r="J24" s="26">
        <v>51.274999999999999</v>
      </c>
      <c r="K24" s="26">
        <v>54.258000000000003</v>
      </c>
      <c r="L24" s="26">
        <v>25</v>
      </c>
      <c r="M24" s="51">
        <v>0.21</v>
      </c>
      <c r="N24" s="51">
        <v>0.05</v>
      </c>
      <c r="O24" s="80">
        <v>0.09</v>
      </c>
      <c r="P24" s="80">
        <v>0.05</v>
      </c>
      <c r="Q24" s="51">
        <v>0.03</v>
      </c>
      <c r="R24" s="169"/>
      <c r="S24" s="169"/>
      <c r="T24" s="169"/>
      <c r="U24" s="169"/>
      <c r="V24" s="169"/>
      <c r="W24" s="169"/>
      <c r="X24" s="52">
        <v>0</v>
      </c>
      <c r="Y24" s="339"/>
      <c r="Z24" s="339"/>
      <c r="AA24" s="339"/>
      <c r="AB24" s="339"/>
      <c r="AC24" s="339"/>
      <c r="AD24" s="339"/>
      <c r="AE24" s="339"/>
      <c r="AF24" s="339"/>
      <c r="AG24" s="339"/>
      <c r="AH24" s="339"/>
      <c r="AI24" s="339"/>
      <c r="AJ24" s="339"/>
      <c r="AK24" s="339"/>
      <c r="AL24" s="339"/>
      <c r="AM24" s="339"/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51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51">
        <v>0</v>
      </c>
      <c r="BF24" s="51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</row>
    <row r="25" spans="1:64" ht="21.75" x14ac:dyDescent="0.2">
      <c r="A25" s="1" t="s">
        <v>245</v>
      </c>
      <c r="B25" s="26">
        <v>24.283000000000001</v>
      </c>
      <c r="C25" s="26">
        <v>33.020000000000003</v>
      </c>
      <c r="D25" s="26">
        <v>34.942999999999998</v>
      </c>
      <c r="E25" s="26">
        <v>0</v>
      </c>
      <c r="F25" s="26">
        <v>89.73</v>
      </c>
      <c r="G25" s="26">
        <v>93.323999999999998</v>
      </c>
      <c r="H25" s="26">
        <v>10.3</v>
      </c>
      <c r="I25" s="26">
        <v>0</v>
      </c>
      <c r="J25" s="26">
        <v>51.274999999999999</v>
      </c>
      <c r="K25" s="26">
        <v>54.258000000000003</v>
      </c>
      <c r="L25" s="26">
        <v>25</v>
      </c>
      <c r="M25" s="51">
        <v>0.21</v>
      </c>
      <c r="N25" s="51">
        <v>0.05</v>
      </c>
      <c r="O25" s="80">
        <v>0.09</v>
      </c>
      <c r="P25" s="80">
        <v>0.05</v>
      </c>
      <c r="Q25" s="51">
        <v>0.03</v>
      </c>
      <c r="R25" s="169"/>
      <c r="S25" s="169"/>
      <c r="T25" s="169"/>
      <c r="U25" s="169"/>
      <c r="V25" s="169"/>
      <c r="W25" s="169"/>
      <c r="X25" s="52">
        <v>0</v>
      </c>
      <c r="Y25" s="339"/>
      <c r="Z25" s="339"/>
      <c r="AA25" s="339"/>
      <c r="AB25" s="339"/>
      <c r="AC25" s="339"/>
      <c r="AD25" s="339"/>
      <c r="AE25" s="339"/>
      <c r="AF25" s="339"/>
      <c r="AG25" s="339"/>
      <c r="AH25" s="339"/>
      <c r="AI25" s="339"/>
      <c r="AJ25" s="339"/>
      <c r="AK25" s="339"/>
      <c r="AL25" s="339"/>
      <c r="AM25" s="339"/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51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51">
        <v>0</v>
      </c>
      <c r="BF25" s="51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</row>
    <row r="26" spans="1:64" ht="32.25" x14ac:dyDescent="0.2">
      <c r="A26" s="1" t="s">
        <v>285</v>
      </c>
      <c r="B26" s="26">
        <v>24.283000000000001</v>
      </c>
      <c r="C26" s="26">
        <v>33.020000000000003</v>
      </c>
      <c r="D26" s="26">
        <v>34.942999999999998</v>
      </c>
      <c r="E26" s="26">
        <v>0</v>
      </c>
      <c r="F26" s="26">
        <v>89.73</v>
      </c>
      <c r="G26" s="26">
        <v>93.323999999999998</v>
      </c>
      <c r="H26" s="26">
        <v>10.3</v>
      </c>
      <c r="I26" s="26">
        <v>0</v>
      </c>
      <c r="J26" s="26">
        <v>51.274999999999999</v>
      </c>
      <c r="K26" s="26">
        <v>54.258000000000003</v>
      </c>
      <c r="L26" s="26">
        <v>25</v>
      </c>
      <c r="M26" s="51">
        <v>0.21</v>
      </c>
      <c r="N26" s="51">
        <v>0.05</v>
      </c>
      <c r="O26" s="80">
        <v>0.09</v>
      </c>
      <c r="P26" s="80">
        <v>0.05</v>
      </c>
      <c r="Q26" s="51">
        <v>0.03</v>
      </c>
      <c r="R26" s="169"/>
      <c r="S26" s="169"/>
      <c r="T26" s="169"/>
      <c r="U26" s="169"/>
      <c r="V26" s="169"/>
      <c r="W26" s="169"/>
      <c r="X26" s="52">
        <v>0</v>
      </c>
      <c r="Y26" s="339"/>
      <c r="Z26" s="339"/>
      <c r="AA26" s="339"/>
      <c r="AB26" s="339"/>
      <c r="AC26" s="339"/>
      <c r="AD26" s="339"/>
      <c r="AE26" s="339"/>
      <c r="AF26" s="339"/>
      <c r="AG26" s="339"/>
      <c r="AH26" s="339"/>
      <c r="AI26" s="339"/>
      <c r="AJ26" s="339"/>
      <c r="AK26" s="339"/>
      <c r="AL26" s="339"/>
      <c r="AM26" s="339"/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51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51">
        <v>0</v>
      </c>
      <c r="BF26" s="51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</row>
    <row r="27" spans="1:64" ht="21.75" x14ac:dyDescent="0.2">
      <c r="A27" s="1" t="s">
        <v>171</v>
      </c>
      <c r="B27" s="26">
        <v>24.283000000000001</v>
      </c>
      <c r="C27" s="26">
        <v>33.020000000000003</v>
      </c>
      <c r="D27" s="26">
        <v>34.942999999999998</v>
      </c>
      <c r="E27" s="26">
        <v>0</v>
      </c>
      <c r="F27" s="26">
        <v>89.73</v>
      </c>
      <c r="G27" s="26">
        <v>93.323999999999998</v>
      </c>
      <c r="H27" s="26">
        <v>10.3</v>
      </c>
      <c r="I27" s="26">
        <v>0</v>
      </c>
      <c r="J27" s="26">
        <v>51.274999999999999</v>
      </c>
      <c r="K27" s="26">
        <v>54.258000000000003</v>
      </c>
      <c r="L27" s="26">
        <v>25</v>
      </c>
      <c r="M27" s="51">
        <v>0.21</v>
      </c>
      <c r="N27" s="51">
        <v>0.05</v>
      </c>
      <c r="O27" s="80">
        <v>0.09</v>
      </c>
      <c r="P27" s="80">
        <v>0.05</v>
      </c>
      <c r="Q27" s="51">
        <v>0.03</v>
      </c>
      <c r="R27" s="169"/>
      <c r="S27" s="169"/>
      <c r="T27" s="169"/>
      <c r="U27" s="169"/>
      <c r="V27" s="169"/>
      <c r="W27" s="169"/>
      <c r="X27" s="52">
        <v>0</v>
      </c>
      <c r="Y27" s="339"/>
      <c r="Z27" s="339"/>
      <c r="AA27" s="339"/>
      <c r="AB27" s="339"/>
      <c r="AC27" s="339"/>
      <c r="AD27" s="339"/>
      <c r="AE27" s="339"/>
      <c r="AF27" s="339"/>
      <c r="AG27" s="339"/>
      <c r="AH27" s="339"/>
      <c r="AI27" s="339"/>
      <c r="AJ27" s="339"/>
      <c r="AK27" s="339"/>
      <c r="AL27" s="339"/>
      <c r="AM27" s="339"/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51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51">
        <v>0</v>
      </c>
      <c r="BF27" s="51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</row>
    <row r="28" spans="1:64" ht="32.25" x14ac:dyDescent="0.2">
      <c r="A28" s="1" t="s">
        <v>286</v>
      </c>
      <c r="B28" s="26">
        <v>24.283000000000001</v>
      </c>
      <c r="C28" s="26">
        <v>33.020000000000003</v>
      </c>
      <c r="D28" s="26">
        <v>34.942999999999998</v>
      </c>
      <c r="E28" s="26">
        <v>0</v>
      </c>
      <c r="F28" s="26">
        <v>89.73</v>
      </c>
      <c r="G28" s="26">
        <v>93.323999999999998</v>
      </c>
      <c r="H28" s="26">
        <v>10.3</v>
      </c>
      <c r="I28" s="26">
        <v>0</v>
      </c>
      <c r="J28" s="26">
        <v>51.274999999999999</v>
      </c>
      <c r="K28" s="26">
        <v>54.258000000000003</v>
      </c>
      <c r="L28" s="26">
        <v>25</v>
      </c>
      <c r="M28" s="51">
        <v>0.21</v>
      </c>
      <c r="N28" s="51">
        <v>0.05</v>
      </c>
      <c r="O28" s="80">
        <v>0.09</v>
      </c>
      <c r="P28" s="80">
        <v>0.05</v>
      </c>
      <c r="Q28" s="51">
        <v>0.03</v>
      </c>
      <c r="R28" s="169"/>
      <c r="S28" s="169"/>
      <c r="T28" s="169"/>
      <c r="U28" s="169"/>
      <c r="V28" s="169"/>
      <c r="W28" s="169"/>
      <c r="X28" s="52">
        <v>0</v>
      </c>
      <c r="Y28" s="339"/>
      <c r="Z28" s="339"/>
      <c r="AA28" s="339"/>
      <c r="AB28" s="339"/>
      <c r="AC28" s="339"/>
      <c r="AD28" s="339"/>
      <c r="AE28" s="339"/>
      <c r="AF28" s="339"/>
      <c r="AG28" s="339"/>
      <c r="AH28" s="339"/>
      <c r="AI28" s="339"/>
      <c r="AJ28" s="339"/>
      <c r="AK28" s="339"/>
      <c r="AL28" s="339"/>
      <c r="AM28" s="339"/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51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51">
        <v>0</v>
      </c>
      <c r="BF28" s="51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</row>
    <row r="29" spans="1:64" x14ac:dyDescent="0.2">
      <c r="A29" s="64" t="s">
        <v>13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6">
        <v>0</v>
      </c>
      <c r="S29" s="66">
        <v>36</v>
      </c>
      <c r="T29" s="66">
        <v>0</v>
      </c>
      <c r="U29" s="66">
        <v>0</v>
      </c>
      <c r="V29" s="66">
        <v>0</v>
      </c>
      <c r="W29" s="66">
        <v>0</v>
      </c>
      <c r="X29" s="66">
        <v>250</v>
      </c>
      <c r="Y29" s="66">
        <v>0</v>
      </c>
      <c r="Z29" s="66">
        <v>0</v>
      </c>
      <c r="AA29" s="66">
        <v>0</v>
      </c>
      <c r="AB29" s="66">
        <v>0</v>
      </c>
      <c r="AC29" s="66">
        <v>0</v>
      </c>
      <c r="AD29" s="66">
        <v>0</v>
      </c>
      <c r="AE29" s="66">
        <v>0</v>
      </c>
      <c r="AF29" s="66">
        <v>0</v>
      </c>
      <c r="AG29" s="66">
        <v>0</v>
      </c>
      <c r="AH29" s="66">
        <v>135</v>
      </c>
      <c r="AI29" s="66">
        <v>87</v>
      </c>
      <c r="AJ29" s="66">
        <v>28</v>
      </c>
      <c r="AK29" s="66">
        <v>0</v>
      </c>
      <c r="AL29" s="66">
        <v>0</v>
      </c>
      <c r="AM29" s="66">
        <v>0</v>
      </c>
      <c r="AN29" s="66">
        <v>0</v>
      </c>
      <c r="AO29" s="66">
        <v>3230.3</v>
      </c>
      <c r="AP29" s="66">
        <v>0</v>
      </c>
      <c r="AQ29" s="66">
        <v>0</v>
      </c>
      <c r="AR29" s="66">
        <v>0</v>
      </c>
      <c r="AS29" s="66">
        <v>0</v>
      </c>
      <c r="AT29" s="66">
        <v>356.4</v>
      </c>
      <c r="AU29" s="66">
        <v>0</v>
      </c>
      <c r="AV29" s="66">
        <v>0</v>
      </c>
      <c r="AW29" s="66">
        <v>0</v>
      </c>
      <c r="AX29" s="66">
        <v>0</v>
      </c>
      <c r="AY29" s="66">
        <v>0</v>
      </c>
      <c r="AZ29" s="66">
        <v>0</v>
      </c>
      <c r="BA29" s="66">
        <v>163.9</v>
      </c>
      <c r="BB29" s="66">
        <v>143.6</v>
      </c>
      <c r="BC29" s="66">
        <v>48.9</v>
      </c>
      <c r="BD29" s="66">
        <v>0</v>
      </c>
      <c r="BE29" s="66">
        <v>0</v>
      </c>
      <c r="BF29" s="66">
        <v>0</v>
      </c>
      <c r="BG29" s="66">
        <v>0</v>
      </c>
      <c r="BH29" s="66">
        <v>0</v>
      </c>
      <c r="BI29" s="66">
        <v>0</v>
      </c>
      <c r="BJ29" s="66">
        <v>3586.7000000000003</v>
      </c>
      <c r="BK29" s="66">
        <v>370.8</v>
      </c>
      <c r="BL29" s="66">
        <v>3957.5000000000005</v>
      </c>
    </row>
    <row r="35" spans="19:19" x14ac:dyDescent="0.2">
      <c r="S35" s="70"/>
    </row>
  </sheetData>
  <mergeCells count="36">
    <mergeCell ref="A1:BG1"/>
    <mergeCell ref="A4:A5"/>
    <mergeCell ref="B4:D5"/>
    <mergeCell ref="E4:H4"/>
    <mergeCell ref="E5:G5"/>
    <mergeCell ref="H5:H6"/>
    <mergeCell ref="I4:L4"/>
    <mergeCell ref="I5:K5"/>
    <mergeCell ref="L5:L6"/>
    <mergeCell ref="X4:AM4"/>
    <mergeCell ref="AE5:AG5"/>
    <mergeCell ref="AH5:AJ5"/>
    <mergeCell ref="M5:M6"/>
    <mergeCell ref="N5:N6"/>
    <mergeCell ref="Q5:Q6"/>
    <mergeCell ref="X5:X6"/>
    <mergeCell ref="M4:Q4"/>
    <mergeCell ref="O5:P5"/>
    <mergeCell ref="R4:T5"/>
    <mergeCell ref="U4:W5"/>
    <mergeCell ref="Y5:AA5"/>
    <mergeCell ref="AB5:AD5"/>
    <mergeCell ref="AK5:AM5"/>
    <mergeCell ref="BK4:BK6"/>
    <mergeCell ref="BL4:BL6"/>
    <mergeCell ref="BG5:BI5"/>
    <mergeCell ref="AN5:AP5"/>
    <mergeCell ref="AQ5:AS5"/>
    <mergeCell ref="AU5:AW5"/>
    <mergeCell ref="BD5:BF5"/>
    <mergeCell ref="BJ4:BJ6"/>
    <mergeCell ref="AN4:AS4"/>
    <mergeCell ref="AT4:AT6"/>
    <mergeCell ref="AU4:BI4"/>
    <mergeCell ref="AX5:AZ5"/>
    <mergeCell ref="BA5:BC5"/>
  </mergeCells>
  <conditionalFormatting sqref="U4 B4 R4 E4 I4 X4 X5:Y5 AB5 AK5 AN4:AN5 AQ5 AU5 BD5 BG5 BJ4 A1:A7 M5:N5 M4 Q5 B2:BJ3 B7:BK7 BH1:BJ1">
    <cfRule type="expression" dxfId="49" priority="16" stopIfTrue="1">
      <formula>NOT(ISERROR(SEARCH("Итого:",A1)))</formula>
    </cfRule>
  </conditionalFormatting>
  <conditionalFormatting sqref="A8:A14 A16:A18 A20 A22:A23">
    <cfRule type="expression" dxfId="48" priority="10" stopIfTrue="1">
      <formula>NOT(ISERROR(SEARCH("Итого:",A8)))</formula>
    </cfRule>
  </conditionalFormatting>
  <conditionalFormatting sqref="A21">
    <cfRule type="expression" dxfId="47" priority="9" stopIfTrue="1">
      <formula>NOT(ISERROR(SEARCH("Итого:",A21)))</formula>
    </cfRule>
  </conditionalFormatting>
  <conditionalFormatting sqref="A24">
    <cfRule type="expression" dxfId="46" priority="8" stopIfTrue="1">
      <formula>NOT(ISERROR(SEARCH("Итого:",A24)))</formula>
    </cfRule>
  </conditionalFormatting>
  <conditionalFormatting sqref="BK4">
    <cfRule type="expression" dxfId="45" priority="7" stopIfTrue="1">
      <formula>NOT(ISERROR(SEARCH("Итого:",BK4)))</formula>
    </cfRule>
  </conditionalFormatting>
  <conditionalFormatting sqref="BL7">
    <cfRule type="expression" dxfId="44" priority="5" stopIfTrue="1">
      <formula>NOT(ISERROR(SEARCH("Итого:",BL7)))</formula>
    </cfRule>
  </conditionalFormatting>
  <conditionalFormatting sqref="O5">
    <cfRule type="expression" dxfId="43" priority="4" stopIfTrue="1">
      <formula>NOT(ISERROR(SEARCH("Итого:",O5)))</formula>
    </cfRule>
  </conditionalFormatting>
  <conditionalFormatting sqref="AU4">
    <cfRule type="expression" dxfId="42" priority="2" stopIfTrue="1">
      <formula>NOT(ISERROR(SEARCH("Итого:",AU4)))</formula>
    </cfRule>
  </conditionalFormatting>
  <conditionalFormatting sqref="A25:A28">
    <cfRule type="expression" dxfId="41" priority="1" stopIfTrue="1">
      <formula>NOT(ISERROR(SEARCH("Итого:",A25)))</formula>
    </cfRule>
  </conditionalFormatting>
  <pageMargins left="0.23" right="0.19" top="0.74803149606299213" bottom="0.74803149606299213" header="0.31496062992125984" footer="0.31496062992125984"/>
  <pageSetup paperSize="9" scale="3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>
      <pane xSplit="2" ySplit="7" topLeftCell="C8" activePane="bottomRight" state="frozen"/>
      <selection activeCell="E16" sqref="E16"/>
      <selection pane="topRight" activeCell="E16" sqref="E16"/>
      <selection pane="bottomLeft" activeCell="E16" sqref="E16"/>
      <selection pane="bottomRight" activeCell="N13" sqref="N13"/>
    </sheetView>
  </sheetViews>
  <sheetFormatPr defaultColWidth="9.140625" defaultRowHeight="12.75" x14ac:dyDescent="0.2"/>
  <cols>
    <col min="1" max="1" width="3.42578125" style="32" customWidth="1"/>
    <col min="2" max="2" width="27.28515625" style="32" customWidth="1"/>
    <col min="3" max="13" width="9.140625" style="32"/>
    <col min="14" max="14" width="10.140625" style="32" bestFit="1" customWidth="1"/>
    <col min="15" max="16384" width="9.140625" style="32"/>
  </cols>
  <sheetData>
    <row r="1" spans="1:14" x14ac:dyDescent="0.2">
      <c r="C1" s="53"/>
      <c r="D1" s="53"/>
      <c r="E1" s="53"/>
      <c r="F1" s="53"/>
      <c r="G1" s="53"/>
      <c r="H1" s="53"/>
      <c r="I1" s="53"/>
      <c r="J1" s="53"/>
      <c r="K1" s="53"/>
      <c r="L1" s="53"/>
      <c r="M1" s="295" t="s">
        <v>199</v>
      </c>
      <c r="N1" s="295"/>
    </row>
    <row r="2" spans="1:14" ht="22.5" x14ac:dyDescent="0.3">
      <c r="B2" s="61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x14ac:dyDescent="0.2">
      <c r="B3" s="296" t="s">
        <v>200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</row>
    <row r="4" spans="1:14" x14ac:dyDescent="0.2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 t="s">
        <v>95</v>
      </c>
    </row>
    <row r="5" spans="1:14" ht="67.5" customHeight="1" x14ac:dyDescent="0.2">
      <c r="B5" s="298" t="s">
        <v>0</v>
      </c>
      <c r="C5" s="299" t="s">
        <v>96</v>
      </c>
      <c r="D5" s="299"/>
      <c r="E5" s="299"/>
      <c r="F5" s="299" t="s">
        <v>97</v>
      </c>
      <c r="G5" s="299"/>
      <c r="H5" s="299"/>
      <c r="I5" s="299" t="s">
        <v>98</v>
      </c>
      <c r="J5" s="299"/>
      <c r="K5" s="299"/>
      <c r="L5" s="299" t="s">
        <v>244</v>
      </c>
      <c r="M5" s="299"/>
      <c r="N5" s="299"/>
    </row>
    <row r="6" spans="1:14" ht="42" x14ac:dyDescent="0.2">
      <c r="B6" s="298"/>
      <c r="C6" s="54" t="s">
        <v>10</v>
      </c>
      <c r="D6" s="54" t="s">
        <v>99</v>
      </c>
      <c r="E6" s="78" t="s">
        <v>11</v>
      </c>
      <c r="F6" s="54" t="s">
        <v>10</v>
      </c>
      <c r="G6" s="54" t="s">
        <v>99</v>
      </c>
      <c r="H6" s="54" t="s">
        <v>11</v>
      </c>
      <c r="I6" s="54" t="s">
        <v>10</v>
      </c>
      <c r="J6" s="54" t="s">
        <v>99</v>
      </c>
      <c r="K6" s="54" t="s">
        <v>11</v>
      </c>
      <c r="L6" s="54" t="s">
        <v>10</v>
      </c>
      <c r="M6" s="54" t="s">
        <v>99</v>
      </c>
      <c r="N6" s="54" t="s">
        <v>11</v>
      </c>
    </row>
    <row r="7" spans="1:14" x14ac:dyDescent="0.2">
      <c r="B7" s="55">
        <v>1</v>
      </c>
      <c r="C7" s="56" t="s">
        <v>105</v>
      </c>
      <c r="D7" s="56" t="s">
        <v>15</v>
      </c>
      <c r="E7" s="56" t="s">
        <v>51</v>
      </c>
      <c r="F7" s="56" t="s">
        <v>52</v>
      </c>
      <c r="G7" s="56" t="s">
        <v>53</v>
      </c>
      <c r="H7" s="56" t="s">
        <v>54</v>
      </c>
      <c r="I7" s="56" t="s">
        <v>55</v>
      </c>
      <c r="J7" s="56" t="s">
        <v>56</v>
      </c>
      <c r="K7" s="56" t="s">
        <v>16</v>
      </c>
      <c r="L7" s="56" t="s">
        <v>57</v>
      </c>
      <c r="M7" s="56" t="s">
        <v>17</v>
      </c>
      <c r="N7" s="56" t="s">
        <v>32</v>
      </c>
    </row>
    <row r="8" spans="1:14" x14ac:dyDescent="0.2">
      <c r="A8" s="81">
        <v>1</v>
      </c>
      <c r="B8" s="1" t="s">
        <v>153</v>
      </c>
      <c r="C8" s="57">
        <v>13580.2</v>
      </c>
      <c r="D8" s="57">
        <v>493.6</v>
      </c>
      <c r="E8" s="57">
        <v>14073.800000000001</v>
      </c>
      <c r="F8" s="57">
        <v>356.4</v>
      </c>
      <c r="G8" s="57">
        <v>0</v>
      </c>
      <c r="H8" s="57">
        <v>356.4</v>
      </c>
      <c r="I8" s="57">
        <v>2008.3</v>
      </c>
      <c r="J8" s="57">
        <v>37.799999999999997</v>
      </c>
      <c r="K8" s="57">
        <v>2046.1</v>
      </c>
      <c r="L8" s="58">
        <v>15944.9</v>
      </c>
      <c r="M8" s="58">
        <v>531.4</v>
      </c>
      <c r="N8" s="174">
        <v>16476.3</v>
      </c>
    </row>
    <row r="9" spans="1:14" ht="21.75" x14ac:dyDescent="0.2">
      <c r="A9" s="81">
        <v>2</v>
      </c>
      <c r="B9" s="1" t="s">
        <v>154</v>
      </c>
      <c r="C9" s="57">
        <v>379.6</v>
      </c>
      <c r="D9" s="57">
        <v>23.8</v>
      </c>
      <c r="E9" s="57">
        <v>403.40000000000003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  <c r="L9" s="58">
        <v>379.6</v>
      </c>
      <c r="M9" s="58">
        <v>23.8</v>
      </c>
      <c r="N9" s="174">
        <v>403.40000000000003</v>
      </c>
    </row>
    <row r="10" spans="1:14" x14ac:dyDescent="0.2">
      <c r="A10" s="81">
        <v>3</v>
      </c>
      <c r="B10" s="1" t="s">
        <v>155</v>
      </c>
      <c r="C10" s="57">
        <v>8076.4</v>
      </c>
      <c r="D10" s="57">
        <v>251.1</v>
      </c>
      <c r="E10" s="57">
        <v>8327.5</v>
      </c>
      <c r="F10" s="57">
        <v>0</v>
      </c>
      <c r="G10" s="57">
        <v>0</v>
      </c>
      <c r="H10" s="57">
        <v>0</v>
      </c>
      <c r="I10" s="57">
        <v>0</v>
      </c>
      <c r="J10" s="57">
        <v>0</v>
      </c>
      <c r="K10" s="57">
        <v>0</v>
      </c>
      <c r="L10" s="58">
        <v>8076.4</v>
      </c>
      <c r="M10" s="58">
        <v>251.1</v>
      </c>
      <c r="N10" s="174">
        <v>8327.5</v>
      </c>
    </row>
    <row r="11" spans="1:14" x14ac:dyDescent="0.2">
      <c r="A11" s="81">
        <v>4</v>
      </c>
      <c r="B11" s="1" t="s">
        <v>156</v>
      </c>
      <c r="C11" s="57">
        <v>7475.9</v>
      </c>
      <c r="D11" s="57">
        <v>290.8</v>
      </c>
      <c r="E11" s="57">
        <v>7766.7</v>
      </c>
      <c r="F11" s="57">
        <v>0</v>
      </c>
      <c r="G11" s="57">
        <v>0</v>
      </c>
      <c r="H11" s="57">
        <v>0</v>
      </c>
      <c r="I11" s="57">
        <v>0</v>
      </c>
      <c r="J11" s="57">
        <v>0</v>
      </c>
      <c r="K11" s="57">
        <v>0</v>
      </c>
      <c r="L11" s="58">
        <v>7475.9</v>
      </c>
      <c r="M11" s="58">
        <v>290.8</v>
      </c>
      <c r="N11" s="174">
        <v>7766.7</v>
      </c>
    </row>
    <row r="12" spans="1:14" ht="32.25" x14ac:dyDescent="0.2">
      <c r="A12" s="81">
        <v>5</v>
      </c>
      <c r="B12" s="1" t="s">
        <v>157</v>
      </c>
      <c r="C12" s="57">
        <v>15449</v>
      </c>
      <c r="D12" s="57">
        <v>447.9</v>
      </c>
      <c r="E12" s="57">
        <v>15896.9</v>
      </c>
      <c r="F12" s="57">
        <v>3230.3</v>
      </c>
      <c r="G12" s="57">
        <v>370.8</v>
      </c>
      <c r="H12" s="57">
        <v>3601.1000000000004</v>
      </c>
      <c r="I12" s="57">
        <v>1493.6</v>
      </c>
      <c r="J12" s="57">
        <v>18</v>
      </c>
      <c r="K12" s="57">
        <v>1511.6</v>
      </c>
      <c r="L12" s="58">
        <v>20172.899999999998</v>
      </c>
      <c r="M12" s="58">
        <v>836.7</v>
      </c>
      <c r="N12" s="174">
        <v>21009.599999999999</v>
      </c>
    </row>
    <row r="13" spans="1:14" ht="22.5" customHeight="1" x14ac:dyDescent="0.2">
      <c r="A13" s="81">
        <v>6</v>
      </c>
      <c r="B13" s="1" t="s">
        <v>158</v>
      </c>
      <c r="C13" s="57">
        <v>6644.6</v>
      </c>
      <c r="D13" s="57">
        <v>254.3</v>
      </c>
      <c r="E13" s="57">
        <v>6898.9000000000005</v>
      </c>
      <c r="F13" s="57">
        <v>0</v>
      </c>
      <c r="G13" s="57">
        <v>0</v>
      </c>
      <c r="H13" s="57">
        <v>0</v>
      </c>
      <c r="I13" s="57">
        <v>597.5</v>
      </c>
      <c r="J13" s="57">
        <v>7.2</v>
      </c>
      <c r="K13" s="57">
        <v>604.70000000000005</v>
      </c>
      <c r="L13" s="58">
        <v>7242.1</v>
      </c>
      <c r="M13" s="58">
        <v>261.5</v>
      </c>
      <c r="N13" s="174">
        <v>7503.6</v>
      </c>
    </row>
    <row r="14" spans="1:14" x14ac:dyDescent="0.2">
      <c r="A14" s="81">
        <v>7</v>
      </c>
      <c r="B14" s="1" t="s">
        <v>159</v>
      </c>
      <c r="C14" s="57">
        <v>5767.2</v>
      </c>
      <c r="D14" s="57">
        <v>219</v>
      </c>
      <c r="E14" s="57">
        <v>5986.2</v>
      </c>
      <c r="F14" s="57">
        <v>0</v>
      </c>
      <c r="G14" s="57">
        <v>0</v>
      </c>
      <c r="H14" s="57">
        <v>0</v>
      </c>
      <c r="I14" s="57">
        <v>0</v>
      </c>
      <c r="J14" s="57">
        <v>0</v>
      </c>
      <c r="K14" s="57">
        <v>0</v>
      </c>
      <c r="L14" s="58">
        <v>5767.2</v>
      </c>
      <c r="M14" s="58">
        <v>219</v>
      </c>
      <c r="N14" s="174">
        <v>5986.2</v>
      </c>
    </row>
    <row r="15" spans="1:14" ht="13.5" customHeight="1" x14ac:dyDescent="0.2">
      <c r="A15" s="81">
        <v>8</v>
      </c>
      <c r="B15" s="1" t="s">
        <v>160</v>
      </c>
      <c r="C15" s="57">
        <v>3340.9</v>
      </c>
      <c r="D15" s="57">
        <v>203.3</v>
      </c>
      <c r="E15" s="57">
        <v>3544.2000000000003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8">
        <v>3340.9</v>
      </c>
      <c r="M15" s="58">
        <v>203.3</v>
      </c>
      <c r="N15" s="174">
        <v>3544.2000000000003</v>
      </c>
    </row>
    <row r="16" spans="1:14" x14ac:dyDescent="0.2">
      <c r="A16" s="81">
        <v>9</v>
      </c>
      <c r="B16" s="1" t="s">
        <v>161</v>
      </c>
      <c r="C16" s="57">
        <v>2800</v>
      </c>
      <c r="D16" s="57">
        <v>166.5</v>
      </c>
      <c r="E16" s="57">
        <v>2966.5</v>
      </c>
      <c r="F16" s="57">
        <v>0</v>
      </c>
      <c r="G16" s="57">
        <v>0</v>
      </c>
      <c r="H16" s="57">
        <v>0</v>
      </c>
      <c r="I16" s="57">
        <v>0</v>
      </c>
      <c r="J16" s="57">
        <v>0</v>
      </c>
      <c r="K16" s="57">
        <v>0</v>
      </c>
      <c r="L16" s="58">
        <v>2800</v>
      </c>
      <c r="M16" s="58">
        <v>166.5</v>
      </c>
      <c r="N16" s="174">
        <v>2966.5</v>
      </c>
    </row>
    <row r="17" spans="1:14" x14ac:dyDescent="0.2">
      <c r="A17" s="81">
        <v>10</v>
      </c>
      <c r="B17" s="1" t="s">
        <v>162</v>
      </c>
      <c r="C17" s="57">
        <v>6744.2</v>
      </c>
      <c r="D17" s="57">
        <v>276.10000000000002</v>
      </c>
      <c r="E17" s="57">
        <v>7020.3</v>
      </c>
      <c r="F17" s="57">
        <v>0</v>
      </c>
      <c r="G17" s="57">
        <v>0</v>
      </c>
      <c r="H17" s="57">
        <v>0</v>
      </c>
      <c r="I17" s="57">
        <v>1037.3</v>
      </c>
      <c r="J17" s="57">
        <v>13.5</v>
      </c>
      <c r="K17" s="57">
        <v>1050.8</v>
      </c>
      <c r="L17" s="58">
        <v>7781.5</v>
      </c>
      <c r="M17" s="58">
        <v>289.60000000000002</v>
      </c>
      <c r="N17" s="174">
        <v>8071.1</v>
      </c>
    </row>
    <row r="18" spans="1:14" x14ac:dyDescent="0.2">
      <c r="A18" s="81">
        <v>11</v>
      </c>
      <c r="B18" s="1" t="s">
        <v>163</v>
      </c>
      <c r="C18" s="57">
        <v>6075</v>
      </c>
      <c r="D18" s="57">
        <v>239.5</v>
      </c>
      <c r="E18" s="57">
        <v>6314.5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  <c r="L18" s="58">
        <v>6075</v>
      </c>
      <c r="M18" s="58">
        <v>239.5</v>
      </c>
      <c r="N18" s="174">
        <v>6314.5</v>
      </c>
    </row>
    <row r="19" spans="1:14" x14ac:dyDescent="0.2">
      <c r="A19" s="81">
        <v>12</v>
      </c>
      <c r="B19" s="1" t="s">
        <v>164</v>
      </c>
      <c r="C19" s="57">
        <v>1134.5</v>
      </c>
      <c r="D19" s="57">
        <v>71.400000000000006</v>
      </c>
      <c r="E19" s="57">
        <v>1205.9000000000001</v>
      </c>
      <c r="F19" s="57">
        <v>0</v>
      </c>
      <c r="G19" s="57">
        <v>0</v>
      </c>
      <c r="H19" s="57">
        <v>0</v>
      </c>
      <c r="I19" s="57">
        <v>0</v>
      </c>
      <c r="J19" s="57">
        <v>0</v>
      </c>
      <c r="K19" s="57">
        <v>0</v>
      </c>
      <c r="L19" s="58">
        <v>1134.5</v>
      </c>
      <c r="M19" s="58">
        <v>71.400000000000006</v>
      </c>
      <c r="N19" s="174">
        <v>1205.9000000000001</v>
      </c>
    </row>
    <row r="20" spans="1:14" s="72" customFormat="1" ht="32.25" x14ac:dyDescent="0.2">
      <c r="A20" s="81">
        <v>13</v>
      </c>
      <c r="B20" s="1" t="s">
        <v>165</v>
      </c>
      <c r="C20" s="57">
        <v>12108.4</v>
      </c>
      <c r="D20" s="57">
        <v>902</v>
      </c>
      <c r="E20" s="57">
        <v>13010.4</v>
      </c>
      <c r="F20" s="57">
        <v>0</v>
      </c>
      <c r="G20" s="57">
        <v>0</v>
      </c>
      <c r="H20" s="57">
        <v>0</v>
      </c>
      <c r="I20" s="57">
        <v>1221.5999999999999</v>
      </c>
      <c r="J20" s="57">
        <v>18</v>
      </c>
      <c r="K20" s="57">
        <v>1239.5999999999999</v>
      </c>
      <c r="L20" s="58">
        <v>13330</v>
      </c>
      <c r="M20" s="58">
        <v>920</v>
      </c>
      <c r="N20" s="174">
        <v>14250</v>
      </c>
    </row>
    <row r="21" spans="1:14" x14ac:dyDescent="0.2">
      <c r="A21" s="81">
        <v>14</v>
      </c>
      <c r="B21" s="1" t="s">
        <v>166</v>
      </c>
      <c r="C21" s="57">
        <v>13641.5</v>
      </c>
      <c r="D21" s="57">
        <v>550.79999999999995</v>
      </c>
      <c r="E21" s="57">
        <v>14192.3</v>
      </c>
      <c r="F21" s="57">
        <v>0</v>
      </c>
      <c r="G21" s="57">
        <v>0</v>
      </c>
      <c r="H21" s="57">
        <v>0</v>
      </c>
      <c r="I21" s="57">
        <v>0</v>
      </c>
      <c r="J21" s="57">
        <v>0</v>
      </c>
      <c r="K21" s="57">
        <v>0</v>
      </c>
      <c r="L21" s="58">
        <v>13641.5</v>
      </c>
      <c r="M21" s="58">
        <v>550.79999999999995</v>
      </c>
      <c r="N21" s="174">
        <v>14192.3</v>
      </c>
    </row>
    <row r="22" spans="1:14" ht="21" x14ac:dyDescent="0.2">
      <c r="A22" s="81">
        <v>15</v>
      </c>
      <c r="B22" s="114" t="s">
        <v>167</v>
      </c>
      <c r="C22" s="57">
        <v>1054.4000000000001</v>
      </c>
      <c r="D22" s="57">
        <v>69.400000000000006</v>
      </c>
      <c r="E22" s="57">
        <v>1123.8000000000002</v>
      </c>
      <c r="F22" s="57">
        <v>0</v>
      </c>
      <c r="G22" s="57">
        <v>0</v>
      </c>
      <c r="H22" s="57">
        <v>0</v>
      </c>
      <c r="I22" s="57">
        <v>659.2</v>
      </c>
      <c r="J22" s="57">
        <v>9</v>
      </c>
      <c r="K22" s="57">
        <v>668.2</v>
      </c>
      <c r="L22" s="58">
        <v>1713.6000000000001</v>
      </c>
      <c r="M22" s="58">
        <v>78.400000000000006</v>
      </c>
      <c r="N22" s="174">
        <v>1792.0000000000002</v>
      </c>
    </row>
    <row r="23" spans="1:14" ht="32.25" x14ac:dyDescent="0.2">
      <c r="A23" s="81">
        <v>16</v>
      </c>
      <c r="B23" s="1" t="s">
        <v>168</v>
      </c>
      <c r="C23" s="57">
        <v>6473.2</v>
      </c>
      <c r="D23" s="57">
        <v>244.9</v>
      </c>
      <c r="E23" s="57">
        <v>6718.0999999999995</v>
      </c>
      <c r="F23" s="57">
        <v>0</v>
      </c>
      <c r="G23" s="57">
        <v>0</v>
      </c>
      <c r="H23" s="57">
        <v>0</v>
      </c>
      <c r="I23" s="57">
        <v>0</v>
      </c>
      <c r="J23" s="57">
        <v>0</v>
      </c>
      <c r="K23" s="57">
        <v>0</v>
      </c>
      <c r="L23" s="58">
        <v>6473.2</v>
      </c>
      <c r="M23" s="58">
        <v>244.9</v>
      </c>
      <c r="N23" s="174">
        <v>6718.0999999999995</v>
      </c>
    </row>
    <row r="24" spans="1:14" ht="32.25" x14ac:dyDescent="0.2">
      <c r="A24" s="81">
        <v>17</v>
      </c>
      <c r="B24" s="1" t="s">
        <v>169</v>
      </c>
      <c r="C24" s="57">
        <v>1080.5</v>
      </c>
      <c r="D24" s="57">
        <v>68</v>
      </c>
      <c r="E24" s="57">
        <v>1148.5</v>
      </c>
      <c r="F24" s="57">
        <v>0</v>
      </c>
      <c r="G24" s="57">
        <v>0</v>
      </c>
      <c r="H24" s="57">
        <v>0</v>
      </c>
      <c r="I24" s="57">
        <v>0</v>
      </c>
      <c r="J24" s="57">
        <v>0</v>
      </c>
      <c r="K24" s="57">
        <v>0</v>
      </c>
      <c r="L24" s="58">
        <v>1080.5</v>
      </c>
      <c r="M24" s="58">
        <v>68</v>
      </c>
      <c r="N24" s="174">
        <v>1148.5</v>
      </c>
    </row>
    <row r="25" spans="1:14" x14ac:dyDescent="0.2">
      <c r="A25" s="81">
        <v>18</v>
      </c>
      <c r="B25" s="1" t="s">
        <v>245</v>
      </c>
      <c r="C25" s="57">
        <v>1638.5</v>
      </c>
      <c r="D25" s="57">
        <v>106.1</v>
      </c>
      <c r="E25" s="57">
        <v>1744.6</v>
      </c>
      <c r="F25" s="57">
        <v>0</v>
      </c>
      <c r="G25" s="57">
        <v>0</v>
      </c>
      <c r="H25" s="57">
        <v>0</v>
      </c>
      <c r="I25" s="57">
        <v>0</v>
      </c>
      <c r="J25" s="57">
        <v>0</v>
      </c>
      <c r="K25" s="57">
        <v>0</v>
      </c>
      <c r="L25" s="58">
        <v>1638.5</v>
      </c>
      <c r="M25" s="58">
        <v>106.1</v>
      </c>
      <c r="N25" s="174">
        <v>1744.6</v>
      </c>
    </row>
    <row r="26" spans="1:14" x14ac:dyDescent="0.2">
      <c r="A26" s="81">
        <v>19</v>
      </c>
      <c r="B26" s="1" t="s">
        <v>285</v>
      </c>
      <c r="C26" s="57">
        <v>14768.7</v>
      </c>
      <c r="D26" s="57">
        <v>946.5</v>
      </c>
      <c r="E26" s="57">
        <v>15715.2</v>
      </c>
      <c r="F26" s="57">
        <v>0</v>
      </c>
      <c r="G26" s="57">
        <v>0</v>
      </c>
      <c r="H26" s="57">
        <v>0</v>
      </c>
      <c r="I26" s="57">
        <v>0</v>
      </c>
      <c r="J26" s="57">
        <v>0</v>
      </c>
      <c r="K26" s="57">
        <v>0</v>
      </c>
      <c r="L26" s="58">
        <v>14768.7</v>
      </c>
      <c r="M26" s="58">
        <v>946.5</v>
      </c>
      <c r="N26" s="174">
        <v>15715.2</v>
      </c>
    </row>
    <row r="27" spans="1:14" x14ac:dyDescent="0.2">
      <c r="A27" s="81">
        <v>20</v>
      </c>
      <c r="B27" s="1" t="s">
        <v>171</v>
      </c>
      <c r="C27" s="57">
        <v>0</v>
      </c>
      <c r="D27" s="57">
        <v>0</v>
      </c>
      <c r="E27" s="57">
        <v>0</v>
      </c>
      <c r="F27" s="57">
        <v>0</v>
      </c>
      <c r="G27" s="57">
        <v>0</v>
      </c>
      <c r="H27" s="57">
        <v>0</v>
      </c>
      <c r="I27" s="57">
        <v>933.5</v>
      </c>
      <c r="J27" s="57">
        <v>13.5</v>
      </c>
      <c r="K27" s="57">
        <v>947</v>
      </c>
      <c r="L27" s="58">
        <v>933.5</v>
      </c>
      <c r="M27" s="58">
        <v>13.5</v>
      </c>
      <c r="N27" s="174">
        <v>947</v>
      </c>
    </row>
    <row r="28" spans="1:14" ht="21.75" x14ac:dyDescent="0.2">
      <c r="A28" s="81">
        <v>21</v>
      </c>
      <c r="B28" s="1" t="s">
        <v>286</v>
      </c>
      <c r="C28" s="57">
        <v>8925.7000000000007</v>
      </c>
      <c r="D28" s="57">
        <v>420.2</v>
      </c>
      <c r="E28" s="57">
        <v>9345.9000000000015</v>
      </c>
      <c r="F28" s="57">
        <v>0</v>
      </c>
      <c r="G28" s="57">
        <v>0</v>
      </c>
      <c r="H28" s="57">
        <v>0</v>
      </c>
      <c r="I28" s="57">
        <v>0</v>
      </c>
      <c r="J28" s="57">
        <v>0</v>
      </c>
      <c r="K28" s="57">
        <v>0</v>
      </c>
      <c r="L28" s="58">
        <v>8925.7000000000007</v>
      </c>
      <c r="M28" s="58">
        <v>420.2</v>
      </c>
      <c r="N28" s="174">
        <v>9345.9000000000015</v>
      </c>
    </row>
    <row r="29" spans="1:14" x14ac:dyDescent="0.2">
      <c r="B29" s="64" t="s">
        <v>13</v>
      </c>
      <c r="C29" s="67">
        <v>137158.39999999999</v>
      </c>
      <c r="D29" s="67">
        <v>6245.1999999999989</v>
      </c>
      <c r="E29" s="67">
        <v>143403.6</v>
      </c>
      <c r="F29" s="67">
        <v>3586.7000000000003</v>
      </c>
      <c r="G29" s="67">
        <v>370.8</v>
      </c>
      <c r="H29" s="67">
        <v>3957.5000000000005</v>
      </c>
      <c r="I29" s="67">
        <v>7950.9999999999991</v>
      </c>
      <c r="J29" s="67">
        <v>117</v>
      </c>
      <c r="K29" s="67">
        <v>8067.9999999999991</v>
      </c>
      <c r="L29" s="67">
        <v>148696.1</v>
      </c>
      <c r="M29" s="67">
        <v>6733</v>
      </c>
      <c r="N29" s="67">
        <v>155429.1</v>
      </c>
    </row>
    <row r="30" spans="1:14" hidden="1" x14ac:dyDescent="0.2">
      <c r="B30" s="59"/>
      <c r="C30" s="300"/>
      <c r="D30" s="300"/>
      <c r="E30" s="43"/>
      <c r="F30" s="43"/>
      <c r="G30" s="43"/>
      <c r="H30" s="43"/>
      <c r="I30" s="42"/>
      <c r="J30" s="42"/>
      <c r="K30" s="42"/>
      <c r="L30" s="42"/>
      <c r="M30" s="42"/>
      <c r="N30" s="42"/>
    </row>
    <row r="31" spans="1:14" hidden="1" x14ac:dyDescent="0.2">
      <c r="C31" s="43"/>
      <c r="D31" s="43"/>
      <c r="E31" s="43"/>
      <c r="F31" s="43"/>
      <c r="G31" s="43"/>
      <c r="H31" s="43"/>
      <c r="I31" s="41"/>
      <c r="J31" s="41"/>
      <c r="K31" s="297" t="s">
        <v>172</v>
      </c>
      <c r="L31" s="297"/>
      <c r="M31" s="297"/>
      <c r="N31" s="71">
        <v>157232.6</v>
      </c>
    </row>
    <row r="32" spans="1:14" hidden="1" x14ac:dyDescent="0.2">
      <c r="C32" s="53"/>
      <c r="D32" s="53"/>
      <c r="E32" s="53"/>
      <c r="F32" s="53"/>
      <c r="G32" s="53"/>
      <c r="H32" s="53"/>
      <c r="I32" s="53"/>
      <c r="J32" s="69">
        <f>E20+H20</f>
        <v>13010.4</v>
      </c>
      <c r="K32" s="69">
        <f>K20/12</f>
        <v>103.3</v>
      </c>
      <c r="L32" s="53"/>
      <c r="M32" s="53"/>
      <c r="N32" s="53" t="s">
        <v>173</v>
      </c>
    </row>
    <row r="33" spans="3:14" hidden="1" x14ac:dyDescent="0.2">
      <c r="C33" s="53"/>
      <c r="D33" s="53"/>
      <c r="E33" s="53"/>
      <c r="F33" s="53"/>
      <c r="G33" s="53"/>
      <c r="H33" s="53"/>
      <c r="I33" s="53"/>
      <c r="J33" s="69">
        <f>J32/12</f>
        <v>1084.2</v>
      </c>
      <c r="K33" s="69">
        <f>J33+K32</f>
        <v>1187.5</v>
      </c>
      <c r="L33" s="53"/>
      <c r="M33" s="53"/>
      <c r="N33" s="69">
        <f>N31-N32</f>
        <v>37232.600000000006</v>
      </c>
    </row>
    <row r="34" spans="3:14" x14ac:dyDescent="0.2"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 count="9">
    <mergeCell ref="M1:N1"/>
    <mergeCell ref="B3:N3"/>
    <mergeCell ref="K31:M31"/>
    <mergeCell ref="B5:B6"/>
    <mergeCell ref="C5:E5"/>
    <mergeCell ref="F5:H5"/>
    <mergeCell ref="C30:D30"/>
    <mergeCell ref="I5:K5"/>
    <mergeCell ref="L5:N5"/>
  </mergeCells>
  <conditionalFormatting sqref="C2:N2 C32:N34 C4:N7">
    <cfRule type="expression" dxfId="40" priority="20" stopIfTrue="1">
      <formula>NOT(ISERROR(SEARCH("Итого:",C2)))</formula>
    </cfRule>
  </conditionalFormatting>
  <conditionalFormatting sqref="B5:B7">
    <cfRule type="expression" dxfId="39" priority="18" stopIfTrue="1">
      <formula>NOT(ISERROR(SEARCH("Итого:",B5)))</formula>
    </cfRule>
  </conditionalFormatting>
  <conditionalFormatting sqref="B8:B14 B16:B18 B20 B22:B23">
    <cfRule type="expression" dxfId="38" priority="8" stopIfTrue="1">
      <formula>NOT(ISERROR(SEARCH("Итого:",B8)))</formula>
    </cfRule>
  </conditionalFormatting>
  <conditionalFormatting sqref="B21">
    <cfRule type="expression" dxfId="37" priority="7" stopIfTrue="1">
      <formula>NOT(ISERROR(SEARCH("Итого:",B21)))</formula>
    </cfRule>
  </conditionalFormatting>
  <conditionalFormatting sqref="B24">
    <cfRule type="expression" dxfId="36" priority="6" stopIfTrue="1">
      <formula>NOT(ISERROR(SEARCH("Итого:",B24)))</formula>
    </cfRule>
  </conditionalFormatting>
  <conditionalFormatting sqref="B25:B28">
    <cfRule type="expression" dxfId="35" priority="1" stopIfTrue="1">
      <formula>NOT(ISERROR(SEARCH("Итого:",B25)))</formula>
    </cfRule>
  </conditionalFormatting>
  <pageMargins left="0.7" right="0.7" top="0.75" bottom="0.75" header="0.3" footer="0.3"/>
  <pageSetup paperSize="9" scale="7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workbookViewId="0">
      <selection activeCell="B8" sqref="B8:I32"/>
    </sheetView>
  </sheetViews>
  <sheetFormatPr defaultRowHeight="11.25" x14ac:dyDescent="0.2"/>
  <cols>
    <col min="1" max="1" width="23.140625" style="83" customWidth="1"/>
    <col min="2" max="2" width="12.28515625" style="83" customWidth="1"/>
    <col min="3" max="3" width="18.140625" style="83" customWidth="1"/>
    <col min="4" max="4" width="22.140625" style="83" customWidth="1"/>
    <col min="5" max="5" width="19.140625" style="83" customWidth="1"/>
    <col min="6" max="6" width="15" style="83" customWidth="1"/>
    <col min="7" max="7" width="12.85546875" style="83" customWidth="1"/>
    <col min="8" max="8" width="13.42578125" style="83" customWidth="1"/>
    <col min="9" max="9" width="15.5703125" style="83" customWidth="1"/>
    <col min="10" max="16384" width="9.140625" style="83"/>
  </cols>
  <sheetData>
    <row r="1" spans="1:9" x14ac:dyDescent="0.2">
      <c r="I1" s="84" t="s">
        <v>310</v>
      </c>
    </row>
    <row r="2" spans="1:9" x14ac:dyDescent="0.2">
      <c r="A2" s="304" t="s">
        <v>207</v>
      </c>
      <c r="B2" s="304"/>
      <c r="C2" s="304"/>
      <c r="D2" s="304"/>
      <c r="E2" s="304"/>
      <c r="F2" s="304"/>
      <c r="G2" s="304"/>
      <c r="H2" s="304"/>
      <c r="I2" s="304"/>
    </row>
    <row r="3" spans="1:9" x14ac:dyDescent="0.2">
      <c r="A3" s="305" t="s">
        <v>208</v>
      </c>
      <c r="B3" s="305"/>
      <c r="C3" s="305"/>
      <c r="D3" s="305"/>
      <c r="E3" s="305"/>
      <c r="F3" s="305"/>
      <c r="G3" s="305"/>
      <c r="H3" s="305"/>
      <c r="I3" s="305"/>
    </row>
    <row r="4" spans="1:9" x14ac:dyDescent="0.2">
      <c r="A4" s="85"/>
      <c r="B4" s="86"/>
      <c r="C4" s="87"/>
      <c r="D4" s="87"/>
      <c r="I4" s="88" t="s">
        <v>209</v>
      </c>
    </row>
    <row r="5" spans="1:9" x14ac:dyDescent="0.2">
      <c r="A5" s="306" t="s">
        <v>152</v>
      </c>
      <c r="B5" s="306" t="s">
        <v>210</v>
      </c>
      <c r="C5" s="308" t="s">
        <v>211</v>
      </c>
      <c r="D5" s="309"/>
      <c r="E5" s="310"/>
      <c r="F5" s="308" t="s">
        <v>212</v>
      </c>
      <c r="G5" s="309"/>
      <c r="H5" s="310"/>
      <c r="I5" s="311" t="s">
        <v>213</v>
      </c>
    </row>
    <row r="6" spans="1:9" ht="22.5" x14ac:dyDescent="0.2">
      <c r="A6" s="307"/>
      <c r="B6" s="307"/>
      <c r="C6" s="89" t="s">
        <v>214</v>
      </c>
      <c r="D6" s="89" t="s">
        <v>215</v>
      </c>
      <c r="E6" s="89" t="s">
        <v>216</v>
      </c>
      <c r="F6" s="89" t="s">
        <v>214</v>
      </c>
      <c r="G6" s="89" t="s">
        <v>217</v>
      </c>
      <c r="H6" s="89" t="s">
        <v>216</v>
      </c>
      <c r="I6" s="307"/>
    </row>
    <row r="7" spans="1:9" x14ac:dyDescent="0.2">
      <c r="A7" s="90">
        <v>1</v>
      </c>
      <c r="B7" s="90">
        <v>2</v>
      </c>
      <c r="C7" s="90" t="s">
        <v>15</v>
      </c>
      <c r="D7" s="90" t="s">
        <v>51</v>
      </c>
      <c r="E7" s="90" t="s">
        <v>52</v>
      </c>
      <c r="F7" s="90" t="s">
        <v>53</v>
      </c>
      <c r="G7" s="90" t="s">
        <v>54</v>
      </c>
      <c r="H7" s="90" t="s">
        <v>55</v>
      </c>
      <c r="I7" s="90" t="s">
        <v>56</v>
      </c>
    </row>
    <row r="8" spans="1:9" x14ac:dyDescent="0.2">
      <c r="A8" s="116" t="s">
        <v>153</v>
      </c>
      <c r="B8" s="91" t="s">
        <v>218</v>
      </c>
      <c r="C8" s="92">
        <v>34</v>
      </c>
      <c r="D8" s="92">
        <v>7524.7</v>
      </c>
      <c r="E8" s="92">
        <v>3997.2</v>
      </c>
      <c r="F8" s="92">
        <v>8</v>
      </c>
      <c r="G8" s="159" t="s">
        <v>299</v>
      </c>
      <c r="H8" s="161">
        <v>751.2</v>
      </c>
      <c r="I8" s="161">
        <v>4748.3999999999996</v>
      </c>
    </row>
    <row r="9" spans="1:9" ht="22.5" x14ac:dyDescent="0.2">
      <c r="A9" s="116" t="s">
        <v>154</v>
      </c>
      <c r="B9" s="91" t="s">
        <v>218</v>
      </c>
      <c r="C9" s="92">
        <v>4</v>
      </c>
      <c r="D9" s="92">
        <v>7524.7</v>
      </c>
      <c r="E9" s="92">
        <v>470.3</v>
      </c>
      <c r="F9" s="92"/>
      <c r="G9" s="93"/>
      <c r="H9" s="161">
        <v>0</v>
      </c>
      <c r="I9" s="161">
        <v>470.3</v>
      </c>
    </row>
    <row r="10" spans="1:9" x14ac:dyDescent="0.2">
      <c r="A10" s="116" t="s">
        <v>155</v>
      </c>
      <c r="B10" s="91" t="s">
        <v>218</v>
      </c>
      <c r="C10" s="92">
        <v>26</v>
      </c>
      <c r="D10" s="92">
        <v>7524.7</v>
      </c>
      <c r="E10" s="92">
        <v>3056.7</v>
      </c>
      <c r="F10" s="92"/>
      <c r="G10" s="93"/>
      <c r="H10" s="161">
        <v>0</v>
      </c>
      <c r="I10" s="161">
        <v>3056.7</v>
      </c>
    </row>
    <row r="11" spans="1:9" x14ac:dyDescent="0.2">
      <c r="A11" s="116" t="s">
        <v>156</v>
      </c>
      <c r="B11" s="91" t="s">
        <v>218</v>
      </c>
      <c r="C11" s="92">
        <v>21</v>
      </c>
      <c r="D11" s="92">
        <v>7524.7</v>
      </c>
      <c r="E11" s="92">
        <v>2468.9</v>
      </c>
      <c r="F11" s="92"/>
      <c r="G11" s="93"/>
      <c r="H11" s="161">
        <v>0</v>
      </c>
      <c r="I11" s="161">
        <v>2468.9</v>
      </c>
    </row>
    <row r="12" spans="1:9" ht="33.75" x14ac:dyDescent="0.2">
      <c r="A12" s="116" t="s">
        <v>157</v>
      </c>
      <c r="B12" s="91" t="s">
        <v>218</v>
      </c>
      <c r="C12" s="92">
        <v>43.57</v>
      </c>
      <c r="D12" s="92">
        <v>7524.7</v>
      </c>
      <c r="E12" s="92">
        <v>5122.3</v>
      </c>
      <c r="F12" s="92">
        <v>2</v>
      </c>
      <c r="G12" s="159" t="s">
        <v>299</v>
      </c>
      <c r="H12" s="161">
        <v>187.8</v>
      </c>
      <c r="I12" s="161">
        <v>5310.1</v>
      </c>
    </row>
    <row r="13" spans="1:9" ht="33.75" x14ac:dyDescent="0.2">
      <c r="A13" s="116" t="s">
        <v>158</v>
      </c>
      <c r="B13" s="91" t="s">
        <v>218</v>
      </c>
      <c r="C13" s="92">
        <v>13.96</v>
      </c>
      <c r="D13" s="92">
        <v>7524.7</v>
      </c>
      <c r="E13" s="92">
        <v>1641.2</v>
      </c>
      <c r="F13" s="92">
        <v>0.5</v>
      </c>
      <c r="G13" s="159" t="s">
        <v>299</v>
      </c>
      <c r="H13" s="161">
        <v>47</v>
      </c>
      <c r="I13" s="161">
        <v>1688.2</v>
      </c>
    </row>
    <row r="14" spans="1:9" x14ac:dyDescent="0.2">
      <c r="A14" s="116" t="s">
        <v>159</v>
      </c>
      <c r="B14" s="91" t="s">
        <v>218</v>
      </c>
      <c r="C14" s="92">
        <v>25</v>
      </c>
      <c r="D14" s="92">
        <v>7524.7</v>
      </c>
      <c r="E14" s="92">
        <v>2939.1</v>
      </c>
      <c r="F14" s="92"/>
      <c r="G14" s="93"/>
      <c r="H14" s="161">
        <v>0</v>
      </c>
      <c r="I14" s="161">
        <v>2939.1</v>
      </c>
    </row>
    <row r="15" spans="1:9" x14ac:dyDescent="0.2">
      <c r="A15" s="116" t="s">
        <v>160</v>
      </c>
      <c r="B15" s="91" t="s">
        <v>218</v>
      </c>
      <c r="C15" s="92">
        <v>14</v>
      </c>
      <c r="D15" s="92">
        <v>7524.7</v>
      </c>
      <c r="E15" s="92">
        <v>1645.9</v>
      </c>
      <c r="F15" s="92"/>
      <c r="G15" s="93"/>
      <c r="H15" s="161">
        <v>0</v>
      </c>
      <c r="I15" s="161">
        <v>1645.9</v>
      </c>
    </row>
    <row r="16" spans="1:9" x14ac:dyDescent="0.2">
      <c r="A16" s="116" t="s">
        <v>161</v>
      </c>
      <c r="B16" s="91" t="s">
        <v>218</v>
      </c>
      <c r="C16" s="92">
        <v>21</v>
      </c>
      <c r="D16" s="92">
        <v>7524.7</v>
      </c>
      <c r="E16" s="92">
        <v>2468.9</v>
      </c>
      <c r="F16" s="92"/>
      <c r="G16" s="93"/>
      <c r="H16" s="161">
        <v>0</v>
      </c>
      <c r="I16" s="161">
        <v>2468.9</v>
      </c>
    </row>
    <row r="17" spans="1:9" x14ac:dyDescent="0.2">
      <c r="A17" s="116" t="s">
        <v>162</v>
      </c>
      <c r="B17" s="91" t="s">
        <v>218</v>
      </c>
      <c r="C17" s="92">
        <v>25</v>
      </c>
      <c r="D17" s="92">
        <v>7524.7</v>
      </c>
      <c r="E17" s="92">
        <v>2939.1</v>
      </c>
      <c r="F17" s="92">
        <v>3</v>
      </c>
      <c r="G17" s="159" t="s">
        <v>299</v>
      </c>
      <c r="H17" s="161">
        <v>281.7</v>
      </c>
      <c r="I17" s="161">
        <v>3220.7999999999997</v>
      </c>
    </row>
    <row r="18" spans="1:9" x14ac:dyDescent="0.2">
      <c r="A18" s="116" t="s">
        <v>163</v>
      </c>
      <c r="B18" s="91" t="s">
        <v>218</v>
      </c>
      <c r="C18" s="92">
        <v>15</v>
      </c>
      <c r="D18" s="92">
        <v>7524.7</v>
      </c>
      <c r="E18" s="92">
        <v>1763.5</v>
      </c>
      <c r="F18" s="92"/>
      <c r="G18" s="93"/>
      <c r="H18" s="161">
        <v>0</v>
      </c>
      <c r="I18" s="161">
        <v>1763.5</v>
      </c>
    </row>
    <row r="19" spans="1:9" x14ac:dyDescent="0.2">
      <c r="A19" s="116" t="s">
        <v>164</v>
      </c>
      <c r="B19" s="91" t="s">
        <v>218</v>
      </c>
      <c r="C19" s="92">
        <v>4</v>
      </c>
      <c r="D19" s="92">
        <v>7524.7</v>
      </c>
      <c r="E19" s="92">
        <v>470.3</v>
      </c>
      <c r="F19" s="92"/>
      <c r="G19" s="93"/>
      <c r="H19" s="161">
        <v>0</v>
      </c>
      <c r="I19" s="161">
        <v>470.3</v>
      </c>
    </row>
    <row r="20" spans="1:9" ht="45" x14ac:dyDescent="0.2">
      <c r="A20" s="116" t="s">
        <v>165</v>
      </c>
      <c r="B20" s="91" t="s">
        <v>218</v>
      </c>
      <c r="C20" s="92">
        <v>24</v>
      </c>
      <c r="D20" s="92">
        <v>7524.7</v>
      </c>
      <c r="E20" s="92">
        <v>2821.6</v>
      </c>
      <c r="F20" s="92">
        <v>3</v>
      </c>
      <c r="G20" s="159" t="s">
        <v>299</v>
      </c>
      <c r="H20" s="161">
        <v>281.7</v>
      </c>
      <c r="I20" s="161">
        <v>3103.2999999999997</v>
      </c>
    </row>
    <row r="21" spans="1:9" x14ac:dyDescent="0.2">
      <c r="A21" s="116" t="s">
        <v>166</v>
      </c>
      <c r="B21" s="91" t="s">
        <v>218</v>
      </c>
      <c r="C21" s="92">
        <v>40</v>
      </c>
      <c r="D21" s="92">
        <v>7524.7</v>
      </c>
      <c r="E21" s="92">
        <v>4702.6000000000004</v>
      </c>
      <c r="F21" s="92"/>
      <c r="G21" s="93"/>
      <c r="H21" s="161">
        <v>0</v>
      </c>
      <c r="I21" s="161">
        <v>4702.6000000000004</v>
      </c>
    </row>
    <row r="22" spans="1:9" ht="22.5" x14ac:dyDescent="0.2">
      <c r="A22" s="116" t="s">
        <v>167</v>
      </c>
      <c r="B22" s="91" t="s">
        <v>218</v>
      </c>
      <c r="C22" s="92">
        <v>14</v>
      </c>
      <c r="D22" s="92">
        <v>7524.7</v>
      </c>
      <c r="E22" s="92">
        <v>1645.9</v>
      </c>
      <c r="F22" s="92">
        <v>2</v>
      </c>
      <c r="G22" s="159" t="s">
        <v>299</v>
      </c>
      <c r="H22" s="161">
        <v>187.8</v>
      </c>
      <c r="I22" s="161">
        <v>1833.7</v>
      </c>
    </row>
    <row r="23" spans="1:9" ht="33.75" x14ac:dyDescent="0.2">
      <c r="A23" s="116" t="s">
        <v>168</v>
      </c>
      <c r="B23" s="91" t="s">
        <v>218</v>
      </c>
      <c r="C23" s="92">
        <v>20</v>
      </c>
      <c r="D23" s="92">
        <v>7524.7</v>
      </c>
      <c r="E23" s="92">
        <v>2351.3000000000002</v>
      </c>
      <c r="F23" s="92"/>
      <c r="G23" s="93"/>
      <c r="H23" s="161">
        <v>0</v>
      </c>
      <c r="I23" s="161">
        <v>2351.3000000000002</v>
      </c>
    </row>
    <row r="24" spans="1:9" ht="45" x14ac:dyDescent="0.2">
      <c r="A24" s="116" t="s">
        <v>169</v>
      </c>
      <c r="B24" s="91" t="s">
        <v>218</v>
      </c>
      <c r="C24" s="92">
        <v>6</v>
      </c>
      <c r="D24" s="92">
        <v>7524.7</v>
      </c>
      <c r="E24" s="92">
        <v>705.4</v>
      </c>
      <c r="F24" s="92"/>
      <c r="G24" s="93"/>
      <c r="H24" s="161">
        <v>0</v>
      </c>
      <c r="I24" s="161">
        <v>705.4</v>
      </c>
    </row>
    <row r="25" spans="1:9" x14ac:dyDescent="0.2">
      <c r="A25" s="1" t="s">
        <v>245</v>
      </c>
      <c r="B25" s="91" t="s">
        <v>218</v>
      </c>
      <c r="C25" s="92">
        <v>48</v>
      </c>
      <c r="D25" s="92">
        <v>7524.7</v>
      </c>
      <c r="E25" s="92">
        <v>5643.2</v>
      </c>
      <c r="F25" s="92"/>
      <c r="G25" s="93"/>
      <c r="H25" s="161">
        <v>0</v>
      </c>
      <c r="I25" s="161">
        <v>5643.2</v>
      </c>
    </row>
    <row r="26" spans="1:9" ht="21.75" x14ac:dyDescent="0.2">
      <c r="A26" s="1" t="s">
        <v>285</v>
      </c>
      <c r="B26" s="91" t="s">
        <v>218</v>
      </c>
      <c r="C26" s="92">
        <v>61</v>
      </c>
      <c r="D26" s="92">
        <v>7524.7</v>
      </c>
      <c r="E26" s="92">
        <v>7171.5</v>
      </c>
      <c r="F26" s="92"/>
      <c r="G26" s="93"/>
      <c r="H26" s="161">
        <v>0</v>
      </c>
      <c r="I26" s="161">
        <v>7171.5</v>
      </c>
    </row>
    <row r="27" spans="1:9" x14ac:dyDescent="0.2">
      <c r="A27" s="1" t="s">
        <v>171</v>
      </c>
      <c r="B27" s="91" t="s">
        <v>218</v>
      </c>
      <c r="C27" s="92"/>
      <c r="D27" s="92">
        <v>7524.7</v>
      </c>
      <c r="E27" s="92">
        <v>0</v>
      </c>
      <c r="F27" s="92">
        <v>8</v>
      </c>
      <c r="G27" s="159" t="s">
        <v>299</v>
      </c>
      <c r="H27" s="161">
        <v>751.2</v>
      </c>
      <c r="I27" s="161">
        <v>751.2</v>
      </c>
    </row>
    <row r="28" spans="1:9" ht="21.75" x14ac:dyDescent="0.2">
      <c r="A28" s="1" t="s">
        <v>286</v>
      </c>
      <c r="B28" s="91" t="s">
        <v>218</v>
      </c>
      <c r="C28" s="92">
        <v>43</v>
      </c>
      <c r="D28" s="92">
        <v>7524.7</v>
      </c>
      <c r="E28" s="92">
        <v>5055.3</v>
      </c>
      <c r="F28" s="92"/>
      <c r="G28" s="93"/>
      <c r="H28" s="161">
        <v>0</v>
      </c>
      <c r="I28" s="161">
        <v>5055.3</v>
      </c>
    </row>
    <row r="29" spans="1:9" x14ac:dyDescent="0.2">
      <c r="A29" s="94" t="s">
        <v>13</v>
      </c>
      <c r="B29" s="95"/>
      <c r="C29" s="96">
        <v>502.53</v>
      </c>
      <c r="D29" s="96"/>
      <c r="E29" s="96">
        <v>59080.200000000004</v>
      </c>
      <c r="F29" s="96">
        <v>26.5</v>
      </c>
      <c r="G29" s="96">
        <v>0</v>
      </c>
      <c r="H29" s="96">
        <v>2488.4</v>
      </c>
      <c r="I29" s="96">
        <v>61568.6</v>
      </c>
    </row>
    <row r="31" spans="1:9" x14ac:dyDescent="0.2">
      <c r="A31" s="158" t="s">
        <v>287</v>
      </c>
      <c r="B31" s="301" t="s">
        <v>297</v>
      </c>
      <c r="C31" s="301"/>
    </row>
    <row r="32" spans="1:9" x14ac:dyDescent="0.2">
      <c r="A32" s="160" t="s">
        <v>288</v>
      </c>
      <c r="B32" s="302" t="s">
        <v>298</v>
      </c>
      <c r="C32" s="303"/>
    </row>
  </sheetData>
  <mergeCells count="9">
    <mergeCell ref="B31:C31"/>
    <mergeCell ref="B32:C32"/>
    <mergeCell ref="A2:I2"/>
    <mergeCell ref="A3:I3"/>
    <mergeCell ref="A5:A6"/>
    <mergeCell ref="B5:B6"/>
    <mergeCell ref="C5:E5"/>
    <mergeCell ref="F5:H5"/>
    <mergeCell ref="I5:I6"/>
  </mergeCells>
  <conditionalFormatting sqref="A7:I7">
    <cfRule type="expression" dxfId="34" priority="4" stopIfTrue="1">
      <formula>NOT(ISERROR(SEARCH("Итого:",A7)))</formula>
    </cfRule>
  </conditionalFormatting>
  <conditionalFormatting sqref="A25:A28">
    <cfRule type="expression" dxfId="33" priority="1" stopIfTrue="1">
      <formula>NOT(ISERROR(SEARCH("Итого:",A25)))</formula>
    </cfRule>
  </conditionalFormatting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workbookViewId="0">
      <selection activeCell="C8" sqref="C8:D29"/>
    </sheetView>
  </sheetViews>
  <sheetFormatPr defaultRowHeight="11.25" x14ac:dyDescent="0.2"/>
  <cols>
    <col min="1" max="1" width="23.140625" style="83" customWidth="1"/>
    <col min="2" max="2" width="16" style="83" customWidth="1"/>
    <col min="3" max="3" width="23.85546875" style="83" customWidth="1"/>
    <col min="4" max="4" width="31.85546875" style="83" customWidth="1"/>
    <col min="5" max="16384" width="9.140625" style="83"/>
  </cols>
  <sheetData>
    <row r="1" spans="1:4" x14ac:dyDescent="0.2">
      <c r="D1" s="164" t="s">
        <v>309</v>
      </c>
    </row>
    <row r="2" spans="1:4" x14ac:dyDescent="0.2">
      <c r="A2" s="304" t="s">
        <v>207</v>
      </c>
      <c r="B2" s="304"/>
      <c r="C2" s="304"/>
      <c r="D2" s="304"/>
    </row>
    <row r="3" spans="1:4" x14ac:dyDescent="0.2">
      <c r="A3" s="305" t="s">
        <v>308</v>
      </c>
      <c r="B3" s="305"/>
      <c r="C3" s="305"/>
      <c r="D3" s="305"/>
    </row>
    <row r="4" spans="1:4" x14ac:dyDescent="0.2">
      <c r="A4" s="85"/>
      <c r="B4" s="86"/>
      <c r="C4" s="87"/>
      <c r="D4" s="87"/>
    </row>
    <row r="5" spans="1:4" ht="11.25" customHeight="1" x14ac:dyDescent="0.2">
      <c r="A5" s="306" t="s">
        <v>152</v>
      </c>
      <c r="B5" s="306" t="s">
        <v>210</v>
      </c>
      <c r="C5" s="312" t="s">
        <v>311</v>
      </c>
      <c r="D5" s="313"/>
    </row>
    <row r="6" spans="1:4" ht="22.5" x14ac:dyDescent="0.2">
      <c r="A6" s="307"/>
      <c r="B6" s="307"/>
      <c r="C6" s="89" t="s">
        <v>312</v>
      </c>
      <c r="D6" s="89" t="s">
        <v>314</v>
      </c>
    </row>
    <row r="7" spans="1:4" x14ac:dyDescent="0.2">
      <c r="A7" s="90">
        <v>1</v>
      </c>
      <c r="B7" s="90">
        <v>2</v>
      </c>
      <c r="C7" s="90" t="s">
        <v>15</v>
      </c>
      <c r="D7" s="90" t="s">
        <v>51</v>
      </c>
    </row>
    <row r="8" spans="1:4" x14ac:dyDescent="0.2">
      <c r="A8" s="116" t="s">
        <v>153</v>
      </c>
      <c r="B8" s="91" t="s">
        <v>218</v>
      </c>
      <c r="C8" s="92">
        <v>531.4</v>
      </c>
      <c r="D8" s="92">
        <v>82.4</v>
      </c>
    </row>
    <row r="9" spans="1:4" ht="22.5" x14ac:dyDescent="0.2">
      <c r="A9" s="116" t="s">
        <v>154</v>
      </c>
      <c r="B9" s="91" t="s">
        <v>218</v>
      </c>
      <c r="C9" s="92">
        <v>23.8</v>
      </c>
      <c r="D9" s="92">
        <v>3.7</v>
      </c>
    </row>
    <row r="10" spans="1:4" x14ac:dyDescent="0.2">
      <c r="A10" s="116" t="s">
        <v>155</v>
      </c>
      <c r="B10" s="91" t="s">
        <v>218</v>
      </c>
      <c r="C10" s="92">
        <v>251.1</v>
      </c>
      <c r="D10" s="92">
        <v>38.9</v>
      </c>
    </row>
    <row r="11" spans="1:4" x14ac:dyDescent="0.2">
      <c r="A11" s="116" t="s">
        <v>156</v>
      </c>
      <c r="B11" s="91" t="s">
        <v>218</v>
      </c>
      <c r="C11" s="92">
        <v>290.8</v>
      </c>
      <c r="D11" s="92">
        <v>45.1</v>
      </c>
    </row>
    <row r="12" spans="1:4" ht="33.75" x14ac:dyDescent="0.2">
      <c r="A12" s="116" t="s">
        <v>157</v>
      </c>
      <c r="B12" s="91" t="s">
        <v>218</v>
      </c>
      <c r="C12" s="92">
        <v>836.7</v>
      </c>
      <c r="D12" s="92">
        <v>129.69999999999999</v>
      </c>
    </row>
    <row r="13" spans="1:4" ht="33.75" x14ac:dyDescent="0.2">
      <c r="A13" s="116" t="s">
        <v>158</v>
      </c>
      <c r="B13" s="91" t="s">
        <v>218</v>
      </c>
      <c r="C13" s="92">
        <v>261.5</v>
      </c>
      <c r="D13" s="92">
        <v>40.5</v>
      </c>
    </row>
    <row r="14" spans="1:4" x14ac:dyDescent="0.2">
      <c r="A14" s="116" t="s">
        <v>159</v>
      </c>
      <c r="B14" s="91" t="s">
        <v>218</v>
      </c>
      <c r="C14" s="92">
        <v>219</v>
      </c>
      <c r="D14" s="92">
        <v>33.9</v>
      </c>
    </row>
    <row r="15" spans="1:4" x14ac:dyDescent="0.2">
      <c r="A15" s="116" t="s">
        <v>160</v>
      </c>
      <c r="B15" s="91" t="s">
        <v>218</v>
      </c>
      <c r="C15" s="92">
        <v>203.3</v>
      </c>
      <c r="D15" s="92">
        <v>31.5</v>
      </c>
    </row>
    <row r="16" spans="1:4" x14ac:dyDescent="0.2">
      <c r="A16" s="116" t="s">
        <v>161</v>
      </c>
      <c r="B16" s="91" t="s">
        <v>218</v>
      </c>
      <c r="C16" s="92">
        <v>166.5</v>
      </c>
      <c r="D16" s="92">
        <v>25.8</v>
      </c>
    </row>
    <row r="17" spans="1:4" x14ac:dyDescent="0.2">
      <c r="A17" s="116" t="s">
        <v>162</v>
      </c>
      <c r="B17" s="91" t="s">
        <v>218</v>
      </c>
      <c r="C17" s="92">
        <v>289.60000000000002</v>
      </c>
      <c r="D17" s="92">
        <v>44.9</v>
      </c>
    </row>
    <row r="18" spans="1:4" x14ac:dyDescent="0.2">
      <c r="A18" s="116" t="s">
        <v>163</v>
      </c>
      <c r="B18" s="91" t="s">
        <v>218</v>
      </c>
      <c r="C18" s="92">
        <v>239.5</v>
      </c>
      <c r="D18" s="92">
        <v>37.1</v>
      </c>
    </row>
    <row r="19" spans="1:4" x14ac:dyDescent="0.2">
      <c r="A19" s="116" t="s">
        <v>164</v>
      </c>
      <c r="B19" s="91" t="s">
        <v>218</v>
      </c>
      <c r="C19" s="92">
        <v>71.400000000000006</v>
      </c>
      <c r="D19" s="92">
        <v>11.1</v>
      </c>
    </row>
    <row r="20" spans="1:4" ht="45" x14ac:dyDescent="0.2">
      <c r="A20" s="116" t="s">
        <v>165</v>
      </c>
      <c r="B20" s="91" t="s">
        <v>218</v>
      </c>
      <c r="C20" s="92">
        <v>920</v>
      </c>
      <c r="D20" s="92">
        <v>142.6</v>
      </c>
    </row>
    <row r="21" spans="1:4" x14ac:dyDescent="0.2">
      <c r="A21" s="116" t="s">
        <v>166</v>
      </c>
      <c r="B21" s="91" t="s">
        <v>218</v>
      </c>
      <c r="C21" s="92">
        <v>550.79999999999995</v>
      </c>
      <c r="D21" s="92">
        <v>85.4</v>
      </c>
    </row>
    <row r="22" spans="1:4" ht="22.5" x14ac:dyDescent="0.2">
      <c r="A22" s="116" t="s">
        <v>167</v>
      </c>
      <c r="B22" s="91" t="s">
        <v>218</v>
      </c>
      <c r="C22" s="92">
        <v>78.400000000000006</v>
      </c>
      <c r="D22" s="92">
        <v>12.2</v>
      </c>
    </row>
    <row r="23" spans="1:4" ht="33.75" x14ac:dyDescent="0.2">
      <c r="A23" s="116" t="s">
        <v>168</v>
      </c>
      <c r="B23" s="91" t="s">
        <v>218</v>
      </c>
      <c r="C23" s="92">
        <v>244.9</v>
      </c>
      <c r="D23" s="92">
        <v>38</v>
      </c>
    </row>
    <row r="24" spans="1:4" ht="45" x14ac:dyDescent="0.2">
      <c r="A24" s="116" t="s">
        <v>169</v>
      </c>
      <c r="B24" s="91" t="s">
        <v>218</v>
      </c>
      <c r="C24" s="92">
        <v>68</v>
      </c>
      <c r="D24" s="92">
        <v>10.5</v>
      </c>
    </row>
    <row r="25" spans="1:4" x14ac:dyDescent="0.2">
      <c r="A25" s="1" t="s">
        <v>245</v>
      </c>
      <c r="B25" s="91" t="s">
        <v>218</v>
      </c>
      <c r="C25" s="92">
        <v>106.1</v>
      </c>
      <c r="D25" s="92">
        <v>16.399999999999999</v>
      </c>
    </row>
    <row r="26" spans="1:4" ht="21.75" x14ac:dyDescent="0.2">
      <c r="A26" s="1" t="s">
        <v>285</v>
      </c>
      <c r="B26" s="91" t="s">
        <v>218</v>
      </c>
      <c r="C26" s="92">
        <v>946.5</v>
      </c>
      <c r="D26" s="92">
        <v>146.69999999999999</v>
      </c>
    </row>
    <row r="27" spans="1:4" x14ac:dyDescent="0.2">
      <c r="A27" s="1" t="s">
        <v>171</v>
      </c>
      <c r="B27" s="91" t="s">
        <v>218</v>
      </c>
      <c r="C27" s="92">
        <v>13.5</v>
      </c>
      <c r="D27" s="92">
        <v>2.1</v>
      </c>
    </row>
    <row r="28" spans="1:4" ht="21.75" x14ac:dyDescent="0.2">
      <c r="A28" s="1" t="s">
        <v>286</v>
      </c>
      <c r="B28" s="91" t="s">
        <v>218</v>
      </c>
      <c r="C28" s="92">
        <v>420.2</v>
      </c>
      <c r="D28" s="92">
        <v>65.099999999999994</v>
      </c>
    </row>
    <row r="29" spans="1:4" x14ac:dyDescent="0.2">
      <c r="A29" s="94" t="s">
        <v>13</v>
      </c>
      <c r="B29" s="95"/>
      <c r="C29" s="96">
        <v>6733</v>
      </c>
      <c r="D29" s="96">
        <v>1043.5999999999999</v>
      </c>
    </row>
  </sheetData>
  <mergeCells count="5">
    <mergeCell ref="C5:D5"/>
    <mergeCell ref="A2:D2"/>
    <mergeCell ref="A3:D3"/>
    <mergeCell ref="A5:A6"/>
    <mergeCell ref="B5:B6"/>
  </mergeCells>
  <conditionalFormatting sqref="A7:D7">
    <cfRule type="expression" dxfId="32" priority="2" stopIfTrue="1">
      <formula>NOT(ISERROR(SEARCH("Итого:",A7)))</formula>
    </cfRule>
  </conditionalFormatting>
  <conditionalFormatting sqref="A25:A28">
    <cfRule type="expression" dxfId="31" priority="1" stopIfTrue="1">
      <formula>NOT(ISERROR(SEARCH("Итого:",A25)))</formula>
    </cfRule>
  </conditionalFormatting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opLeftCell="A2" workbookViewId="0">
      <selection activeCell="C8" sqref="C8"/>
    </sheetView>
  </sheetViews>
  <sheetFormatPr defaultRowHeight="11.25" x14ac:dyDescent="0.2"/>
  <cols>
    <col min="1" max="1" width="1.28515625" style="97" customWidth="1"/>
    <col min="2" max="2" width="22.7109375" style="97" customWidth="1"/>
    <col min="3" max="3" width="10.140625" style="97" customWidth="1"/>
    <col min="4" max="4" width="15.140625" style="97" customWidth="1"/>
    <col min="5" max="5" width="9.42578125" style="97" customWidth="1"/>
    <col min="6" max="6" width="11" style="97" customWidth="1"/>
    <col min="7" max="7" width="15.140625" style="97" customWidth="1"/>
    <col min="8" max="8" width="14.42578125" style="97" customWidth="1"/>
    <col min="9" max="10" width="23.140625" style="97" customWidth="1"/>
    <col min="11" max="11" width="19.140625" style="97" customWidth="1"/>
    <col min="12" max="16384" width="9.140625" style="97"/>
  </cols>
  <sheetData>
    <row r="1" spans="1:13" ht="30.75" customHeight="1" x14ac:dyDescent="0.2">
      <c r="B1" s="314" t="s">
        <v>207</v>
      </c>
      <c r="C1" s="314"/>
      <c r="D1" s="314"/>
      <c r="E1" s="314"/>
      <c r="F1" s="314"/>
      <c r="G1" s="314"/>
      <c r="H1" s="314"/>
      <c r="I1" s="314"/>
      <c r="J1" s="314"/>
      <c r="K1" s="314"/>
    </row>
    <row r="2" spans="1:13" x14ac:dyDescent="0.2">
      <c r="B2" s="315" t="s">
        <v>219</v>
      </c>
      <c r="C2" s="315"/>
      <c r="D2" s="315"/>
      <c r="E2" s="315"/>
      <c r="F2" s="315"/>
      <c r="G2" s="315"/>
      <c r="H2" s="315"/>
      <c r="I2" s="315"/>
      <c r="J2" s="315"/>
      <c r="K2" s="315"/>
    </row>
    <row r="3" spans="1:13" x14ac:dyDescent="0.2">
      <c r="B3" s="98"/>
      <c r="C3" s="98"/>
      <c r="D3" s="84"/>
      <c r="E3" s="84"/>
      <c r="F3" s="84"/>
      <c r="G3" s="84"/>
      <c r="K3" s="84" t="s">
        <v>206</v>
      </c>
    </row>
    <row r="4" spans="1:13" ht="9" customHeight="1" x14ac:dyDescent="0.2">
      <c r="B4" s="316" t="s">
        <v>152</v>
      </c>
      <c r="C4" s="316" t="s">
        <v>210</v>
      </c>
      <c r="D4" s="316" t="s">
        <v>219</v>
      </c>
      <c r="E4" s="316"/>
      <c r="F4" s="316"/>
      <c r="G4" s="316"/>
      <c r="H4" s="316"/>
      <c r="I4" s="316"/>
      <c r="J4" s="316"/>
      <c r="K4" s="316"/>
    </row>
    <row r="5" spans="1:13" ht="90" x14ac:dyDescent="0.2">
      <c r="B5" s="316"/>
      <c r="C5" s="316"/>
      <c r="D5" s="99" t="s">
        <v>220</v>
      </c>
      <c r="E5" s="316" t="s">
        <v>221</v>
      </c>
      <c r="F5" s="317"/>
      <c r="G5" s="82" t="s">
        <v>222</v>
      </c>
      <c r="H5" s="99" t="s">
        <v>223</v>
      </c>
      <c r="I5" s="99" t="s">
        <v>224</v>
      </c>
      <c r="J5" s="165" t="s">
        <v>315</v>
      </c>
      <c r="K5" s="99" t="s">
        <v>225</v>
      </c>
    </row>
    <row r="6" spans="1:13" s="100" customFormat="1" x14ac:dyDescent="0.2">
      <c r="B6" s="90">
        <v>1</v>
      </c>
      <c r="C6" s="90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</row>
    <row r="7" spans="1:13" s="83" customFormat="1" x14ac:dyDescent="0.2">
      <c r="B7" s="91" t="s">
        <v>153</v>
      </c>
      <c r="C7" s="91" t="s">
        <v>218</v>
      </c>
      <c r="D7" s="93">
        <v>15944.9</v>
      </c>
      <c r="E7" s="102">
        <v>1</v>
      </c>
      <c r="F7" s="93">
        <v>15944.9</v>
      </c>
      <c r="G7" s="103">
        <v>531.4</v>
      </c>
      <c r="H7" s="103">
        <v>16476.3</v>
      </c>
      <c r="I7" s="104">
        <v>4748.3999999999996</v>
      </c>
      <c r="J7" s="104">
        <v>82.4</v>
      </c>
      <c r="K7" s="104">
        <v>21307.1</v>
      </c>
      <c r="L7" s="97"/>
      <c r="M7" s="153"/>
    </row>
    <row r="8" spans="1:13" ht="22.5" x14ac:dyDescent="0.2">
      <c r="A8" s="83"/>
      <c r="B8" s="91" t="s">
        <v>154</v>
      </c>
      <c r="C8" s="91" t="s">
        <v>218</v>
      </c>
      <c r="D8" s="93">
        <v>379.6</v>
      </c>
      <c r="E8" s="102">
        <v>1</v>
      </c>
      <c r="F8" s="93">
        <v>379.6</v>
      </c>
      <c r="G8" s="103">
        <v>23.8</v>
      </c>
      <c r="H8" s="103">
        <v>403.40000000000003</v>
      </c>
      <c r="I8" s="104">
        <v>470.3</v>
      </c>
      <c r="J8" s="104">
        <v>3.7</v>
      </c>
      <c r="K8" s="104">
        <v>877.40000000000009</v>
      </c>
      <c r="M8" s="153"/>
    </row>
    <row r="9" spans="1:13" x14ac:dyDescent="0.2">
      <c r="A9" s="83"/>
      <c r="B9" s="91" t="s">
        <v>155</v>
      </c>
      <c r="C9" s="91" t="s">
        <v>218</v>
      </c>
      <c r="D9" s="93">
        <v>8076.4</v>
      </c>
      <c r="E9" s="102">
        <v>1</v>
      </c>
      <c r="F9" s="93">
        <v>8076.4</v>
      </c>
      <c r="G9" s="103">
        <v>251.1</v>
      </c>
      <c r="H9" s="103">
        <v>8327.5</v>
      </c>
      <c r="I9" s="104">
        <v>3056.7</v>
      </c>
      <c r="J9" s="104">
        <v>38.9</v>
      </c>
      <c r="K9" s="104">
        <v>11423.1</v>
      </c>
      <c r="M9" s="153"/>
    </row>
    <row r="10" spans="1:13" x14ac:dyDescent="0.2">
      <c r="A10" s="83"/>
      <c r="B10" s="91" t="s">
        <v>156</v>
      </c>
      <c r="C10" s="91" t="s">
        <v>218</v>
      </c>
      <c r="D10" s="93">
        <v>7475.9</v>
      </c>
      <c r="E10" s="102">
        <v>1</v>
      </c>
      <c r="F10" s="93">
        <v>7475.9</v>
      </c>
      <c r="G10" s="103">
        <v>290.8</v>
      </c>
      <c r="H10" s="103">
        <v>7766.7</v>
      </c>
      <c r="I10" s="104">
        <v>2468.9</v>
      </c>
      <c r="J10" s="104">
        <v>45.1</v>
      </c>
      <c r="K10" s="104">
        <v>10280.700000000001</v>
      </c>
      <c r="M10" s="153"/>
    </row>
    <row r="11" spans="1:13" ht="33.75" x14ac:dyDescent="0.2">
      <c r="A11" s="83"/>
      <c r="B11" s="91" t="s">
        <v>157</v>
      </c>
      <c r="C11" s="91" t="s">
        <v>218</v>
      </c>
      <c r="D11" s="93">
        <v>20172.899999999998</v>
      </c>
      <c r="E11" s="102">
        <v>1</v>
      </c>
      <c r="F11" s="93">
        <v>20172.900000000001</v>
      </c>
      <c r="G11" s="103">
        <v>836.7</v>
      </c>
      <c r="H11" s="103">
        <v>21009.600000000002</v>
      </c>
      <c r="I11" s="104">
        <v>5310.1</v>
      </c>
      <c r="J11" s="104">
        <v>129.69999999999999</v>
      </c>
      <c r="K11" s="104">
        <v>26449.400000000005</v>
      </c>
      <c r="M11" s="153"/>
    </row>
    <row r="12" spans="1:13" ht="33.75" x14ac:dyDescent="0.2">
      <c r="A12" s="83"/>
      <c r="B12" s="91" t="s">
        <v>158</v>
      </c>
      <c r="C12" s="91" t="s">
        <v>218</v>
      </c>
      <c r="D12" s="93">
        <v>7242.1</v>
      </c>
      <c r="E12" s="102">
        <v>1</v>
      </c>
      <c r="F12" s="93">
        <v>7242.1</v>
      </c>
      <c r="G12" s="103">
        <v>261.5</v>
      </c>
      <c r="H12" s="103">
        <v>7503.6</v>
      </c>
      <c r="I12" s="104">
        <v>1688.2</v>
      </c>
      <c r="J12" s="104">
        <v>40.5</v>
      </c>
      <c r="K12" s="104">
        <v>9232.3000000000011</v>
      </c>
      <c r="M12" s="153"/>
    </row>
    <row r="13" spans="1:13" x14ac:dyDescent="0.2">
      <c r="A13" s="83"/>
      <c r="B13" s="91" t="s">
        <v>159</v>
      </c>
      <c r="C13" s="91" t="s">
        <v>218</v>
      </c>
      <c r="D13" s="93">
        <v>5767.2</v>
      </c>
      <c r="E13" s="102">
        <v>1</v>
      </c>
      <c r="F13" s="93">
        <v>5767.2</v>
      </c>
      <c r="G13" s="103">
        <v>219</v>
      </c>
      <c r="H13" s="103">
        <v>5986.2</v>
      </c>
      <c r="I13" s="104">
        <v>2939.1</v>
      </c>
      <c r="J13" s="104">
        <v>33.9</v>
      </c>
      <c r="K13" s="104">
        <v>8959.1999999999989</v>
      </c>
      <c r="M13" s="153"/>
    </row>
    <row r="14" spans="1:13" x14ac:dyDescent="0.2">
      <c r="A14" s="83"/>
      <c r="B14" s="91" t="s">
        <v>160</v>
      </c>
      <c r="C14" s="91" t="s">
        <v>218</v>
      </c>
      <c r="D14" s="93">
        <v>3340.9</v>
      </c>
      <c r="E14" s="102">
        <v>1</v>
      </c>
      <c r="F14" s="93">
        <v>3340.9</v>
      </c>
      <c r="G14" s="103">
        <v>203.3</v>
      </c>
      <c r="H14" s="103">
        <v>3544.2000000000003</v>
      </c>
      <c r="I14" s="104">
        <v>1645.9</v>
      </c>
      <c r="J14" s="104">
        <v>31.5</v>
      </c>
      <c r="K14" s="104">
        <v>5221.6000000000004</v>
      </c>
      <c r="M14" s="153"/>
    </row>
    <row r="15" spans="1:13" x14ac:dyDescent="0.2">
      <c r="A15" s="83"/>
      <c r="B15" s="91" t="s">
        <v>161</v>
      </c>
      <c r="C15" s="91" t="s">
        <v>218</v>
      </c>
      <c r="D15" s="93">
        <v>2800</v>
      </c>
      <c r="E15" s="102">
        <v>1</v>
      </c>
      <c r="F15" s="93">
        <v>2800</v>
      </c>
      <c r="G15" s="103">
        <v>166.5</v>
      </c>
      <c r="H15" s="103">
        <v>2966.5</v>
      </c>
      <c r="I15" s="104">
        <v>2468.9</v>
      </c>
      <c r="J15" s="104">
        <v>25.8</v>
      </c>
      <c r="K15" s="104">
        <v>5461.2</v>
      </c>
      <c r="M15" s="153"/>
    </row>
    <row r="16" spans="1:13" x14ac:dyDescent="0.2">
      <c r="A16" s="83"/>
      <c r="B16" s="91" t="s">
        <v>162</v>
      </c>
      <c r="C16" s="91" t="s">
        <v>218</v>
      </c>
      <c r="D16" s="93">
        <v>7781.5</v>
      </c>
      <c r="E16" s="102">
        <v>1</v>
      </c>
      <c r="F16" s="93">
        <v>7781.5</v>
      </c>
      <c r="G16" s="103">
        <v>289.60000000000002</v>
      </c>
      <c r="H16" s="103">
        <v>8071.1</v>
      </c>
      <c r="I16" s="104">
        <v>3220.7999999999997</v>
      </c>
      <c r="J16" s="104">
        <v>44.9</v>
      </c>
      <c r="K16" s="104">
        <v>11336.8</v>
      </c>
      <c r="M16" s="153"/>
    </row>
    <row r="17" spans="1:13" x14ac:dyDescent="0.2">
      <c r="A17" s="83"/>
      <c r="B17" s="91" t="s">
        <v>163</v>
      </c>
      <c r="C17" s="91" t="s">
        <v>218</v>
      </c>
      <c r="D17" s="93">
        <v>6075</v>
      </c>
      <c r="E17" s="102">
        <v>1</v>
      </c>
      <c r="F17" s="93">
        <v>6075</v>
      </c>
      <c r="G17" s="103">
        <v>239.5</v>
      </c>
      <c r="H17" s="103">
        <v>6314.5</v>
      </c>
      <c r="I17" s="104">
        <v>1763.5</v>
      </c>
      <c r="J17" s="104">
        <v>37.1</v>
      </c>
      <c r="K17" s="104">
        <v>8115.1</v>
      </c>
      <c r="M17" s="153"/>
    </row>
    <row r="18" spans="1:13" x14ac:dyDescent="0.2">
      <c r="A18" s="83"/>
      <c r="B18" s="91" t="s">
        <v>164</v>
      </c>
      <c r="C18" s="91" t="s">
        <v>218</v>
      </c>
      <c r="D18" s="93">
        <v>1134.5</v>
      </c>
      <c r="E18" s="102">
        <v>1</v>
      </c>
      <c r="F18" s="93">
        <v>1134.5</v>
      </c>
      <c r="G18" s="103">
        <v>71.400000000000006</v>
      </c>
      <c r="H18" s="103">
        <v>1205.9000000000001</v>
      </c>
      <c r="I18" s="104">
        <v>470.3</v>
      </c>
      <c r="J18" s="104">
        <v>11.1</v>
      </c>
      <c r="K18" s="104">
        <v>1687.3</v>
      </c>
      <c r="M18" s="153"/>
    </row>
    <row r="19" spans="1:13" ht="45" x14ac:dyDescent="0.2">
      <c r="A19" s="83"/>
      <c r="B19" s="91" t="s">
        <v>165</v>
      </c>
      <c r="C19" s="91" t="s">
        <v>218</v>
      </c>
      <c r="D19" s="93">
        <v>13330</v>
      </c>
      <c r="E19" s="102">
        <v>1</v>
      </c>
      <c r="F19" s="93">
        <v>13330</v>
      </c>
      <c r="G19" s="103">
        <v>920</v>
      </c>
      <c r="H19" s="103">
        <v>14250</v>
      </c>
      <c r="I19" s="104">
        <v>3103.2999999999997</v>
      </c>
      <c r="J19" s="104">
        <v>142.6</v>
      </c>
      <c r="K19" s="104">
        <v>17495.899999999998</v>
      </c>
      <c r="M19" s="153"/>
    </row>
    <row r="20" spans="1:13" x14ac:dyDescent="0.2">
      <c r="A20" s="83"/>
      <c r="B20" s="91" t="s">
        <v>166</v>
      </c>
      <c r="C20" s="91" t="s">
        <v>218</v>
      </c>
      <c r="D20" s="93">
        <v>13641.5</v>
      </c>
      <c r="E20" s="102">
        <v>1</v>
      </c>
      <c r="F20" s="93">
        <v>13641.5</v>
      </c>
      <c r="G20" s="103">
        <v>550.79999999999995</v>
      </c>
      <c r="H20" s="103">
        <v>14192.3</v>
      </c>
      <c r="I20" s="104">
        <v>4702.6000000000004</v>
      </c>
      <c r="J20" s="104">
        <v>85.4</v>
      </c>
      <c r="K20" s="104">
        <v>18980.300000000003</v>
      </c>
      <c r="M20" s="153"/>
    </row>
    <row r="21" spans="1:13" ht="22.5" x14ac:dyDescent="0.2">
      <c r="A21" s="83"/>
      <c r="B21" s="91" t="s">
        <v>167</v>
      </c>
      <c r="C21" s="91" t="s">
        <v>218</v>
      </c>
      <c r="D21" s="93">
        <v>1713.6000000000001</v>
      </c>
      <c r="E21" s="102">
        <v>1</v>
      </c>
      <c r="F21" s="93">
        <v>1713.6</v>
      </c>
      <c r="G21" s="103">
        <v>78.400000000000006</v>
      </c>
      <c r="H21" s="103">
        <v>1792</v>
      </c>
      <c r="I21" s="104">
        <v>1833.7</v>
      </c>
      <c r="J21" s="104">
        <v>12.2</v>
      </c>
      <c r="K21" s="104">
        <v>3637.8999999999996</v>
      </c>
      <c r="M21" s="153"/>
    </row>
    <row r="22" spans="1:13" ht="33.75" x14ac:dyDescent="0.2">
      <c r="A22" s="83"/>
      <c r="B22" s="91" t="s">
        <v>168</v>
      </c>
      <c r="C22" s="91" t="s">
        <v>218</v>
      </c>
      <c r="D22" s="93">
        <v>6473.2</v>
      </c>
      <c r="E22" s="102">
        <v>1</v>
      </c>
      <c r="F22" s="93">
        <v>6473.2</v>
      </c>
      <c r="G22" s="103">
        <v>244.9</v>
      </c>
      <c r="H22" s="103">
        <v>6718.0999999999995</v>
      </c>
      <c r="I22" s="104">
        <v>2351.3000000000002</v>
      </c>
      <c r="J22" s="104">
        <v>38</v>
      </c>
      <c r="K22" s="104">
        <v>9107.4</v>
      </c>
      <c r="M22" s="153"/>
    </row>
    <row r="23" spans="1:13" ht="45" x14ac:dyDescent="0.2">
      <c r="A23" s="83"/>
      <c r="B23" s="152" t="s">
        <v>169</v>
      </c>
      <c r="C23" s="91" t="s">
        <v>218</v>
      </c>
      <c r="D23" s="93">
        <v>1080.5</v>
      </c>
      <c r="E23" s="105">
        <v>1</v>
      </c>
      <c r="F23" s="93">
        <v>1080.5</v>
      </c>
      <c r="G23" s="103">
        <v>68</v>
      </c>
      <c r="H23" s="103">
        <v>1148.5</v>
      </c>
      <c r="I23" s="104">
        <v>705.4</v>
      </c>
      <c r="J23" s="104">
        <v>10.5</v>
      </c>
      <c r="K23" s="104">
        <v>1864.4</v>
      </c>
      <c r="M23" s="153"/>
    </row>
    <row r="24" spans="1:13" x14ac:dyDescent="0.2">
      <c r="A24" s="83"/>
      <c r="B24" s="1" t="s">
        <v>245</v>
      </c>
      <c r="C24" s="91" t="s">
        <v>218</v>
      </c>
      <c r="D24" s="93">
        <v>1638.5</v>
      </c>
      <c r="E24" s="105">
        <v>1</v>
      </c>
      <c r="F24" s="93">
        <v>1638.5</v>
      </c>
      <c r="G24" s="103">
        <v>106.1</v>
      </c>
      <c r="H24" s="103">
        <v>1744.6</v>
      </c>
      <c r="I24" s="104">
        <v>5643.2</v>
      </c>
      <c r="J24" s="104">
        <v>16.399999999999999</v>
      </c>
      <c r="K24" s="104">
        <v>7404.1999999999989</v>
      </c>
      <c r="L24" s="163"/>
      <c r="M24" s="157"/>
    </row>
    <row r="25" spans="1:13" ht="21.75" x14ac:dyDescent="0.2">
      <c r="A25" s="83"/>
      <c r="B25" s="1" t="s">
        <v>285</v>
      </c>
      <c r="C25" s="91" t="s">
        <v>218</v>
      </c>
      <c r="D25" s="93">
        <v>14768.7</v>
      </c>
      <c r="E25" s="105">
        <v>1</v>
      </c>
      <c r="F25" s="93">
        <v>14768.7</v>
      </c>
      <c r="G25" s="103">
        <v>946.5</v>
      </c>
      <c r="H25" s="103">
        <v>15715.2</v>
      </c>
      <c r="I25" s="104">
        <v>7171.5</v>
      </c>
      <c r="J25" s="104">
        <v>146.69999999999999</v>
      </c>
      <c r="K25" s="104">
        <v>23033.4</v>
      </c>
      <c r="M25" s="153"/>
    </row>
    <row r="26" spans="1:13" x14ac:dyDescent="0.2">
      <c r="A26" s="83"/>
      <c r="B26" s="1" t="s">
        <v>171</v>
      </c>
      <c r="C26" s="91" t="s">
        <v>218</v>
      </c>
      <c r="D26" s="93">
        <v>933.5</v>
      </c>
      <c r="E26" s="105">
        <v>1</v>
      </c>
      <c r="F26" s="93">
        <v>933.5</v>
      </c>
      <c r="G26" s="103">
        <v>13.5</v>
      </c>
      <c r="H26" s="103">
        <v>947</v>
      </c>
      <c r="I26" s="104">
        <v>751.2</v>
      </c>
      <c r="J26" s="104">
        <v>2.1</v>
      </c>
      <c r="K26" s="104">
        <v>1700.3</v>
      </c>
      <c r="M26" s="153"/>
    </row>
    <row r="27" spans="1:13" ht="21.75" x14ac:dyDescent="0.2">
      <c r="A27" s="83"/>
      <c r="B27" s="1" t="s">
        <v>286</v>
      </c>
      <c r="C27" s="91" t="s">
        <v>218</v>
      </c>
      <c r="D27" s="93">
        <v>8925.7000000000007</v>
      </c>
      <c r="E27" s="105">
        <v>1</v>
      </c>
      <c r="F27" s="93">
        <v>8925.7000000000007</v>
      </c>
      <c r="G27" s="103">
        <v>420.2</v>
      </c>
      <c r="H27" s="103">
        <v>9345.9000000000015</v>
      </c>
      <c r="I27" s="104">
        <v>5055.3</v>
      </c>
      <c r="J27" s="104">
        <v>65.099999999999994</v>
      </c>
      <c r="K27" s="104">
        <v>14466.300000000001</v>
      </c>
      <c r="M27" s="153"/>
    </row>
    <row r="28" spans="1:13" s="83" customFormat="1" x14ac:dyDescent="0.2">
      <c r="B28" s="94" t="s">
        <v>13</v>
      </c>
      <c r="C28" s="95"/>
      <c r="D28" s="106">
        <v>148696.1</v>
      </c>
      <c r="E28" s="106">
        <v>21</v>
      </c>
      <c r="F28" s="106">
        <v>148696.1</v>
      </c>
      <c r="G28" s="106">
        <v>6733</v>
      </c>
      <c r="H28" s="106">
        <v>155429.1</v>
      </c>
      <c r="I28" s="106">
        <v>61568.6</v>
      </c>
      <c r="J28" s="106">
        <v>1043.5999999999999</v>
      </c>
      <c r="K28" s="106">
        <v>218041.3</v>
      </c>
      <c r="L28" s="97"/>
      <c r="M28" s="97"/>
    </row>
    <row r="29" spans="1:13" x14ac:dyDescent="0.2">
      <c r="K29" s="166"/>
    </row>
  </sheetData>
  <mergeCells count="6">
    <mergeCell ref="B1:K1"/>
    <mergeCell ref="B2:K2"/>
    <mergeCell ref="B4:B5"/>
    <mergeCell ref="C4:C5"/>
    <mergeCell ref="D4:K4"/>
    <mergeCell ref="E5:F5"/>
  </mergeCells>
  <conditionalFormatting sqref="D5:E5 G5:H5 L5:GE6 L29:IJ63352 GI17:IJ28 B6:H6 B29:H63352 B4:D4">
    <cfRule type="expression" dxfId="30" priority="9" stopIfTrue="1">
      <formula>NOT(ISERROR(SEARCH("Итого:",B4)))</formula>
    </cfRule>
  </conditionalFormatting>
  <conditionalFormatting sqref="I31:K63352 I5:J5 I6:K6 I29:J30">
    <cfRule type="expression" dxfId="29" priority="7" stopIfTrue="1">
      <formula>NOT(ISERROR(SEARCH("Итого:",I5)))</formula>
    </cfRule>
  </conditionalFormatting>
  <conditionalFormatting sqref="L4:GE4">
    <cfRule type="expression" dxfId="28" priority="6" stopIfTrue="1">
      <formula>NOT(ISERROR(SEARCH("Итого:",L4)))</formula>
    </cfRule>
  </conditionalFormatting>
  <conditionalFormatting sqref="K5">
    <cfRule type="expression" dxfId="27" priority="5" stopIfTrue="1">
      <formula>NOT(ISERROR(SEARCH("Итого:",K5)))</formula>
    </cfRule>
  </conditionalFormatting>
  <conditionalFormatting sqref="K29">
    <cfRule type="expression" dxfId="26" priority="4" stopIfTrue="1">
      <formula>NOT(ISERROR(SEARCH("Итого:",K29)))</formula>
    </cfRule>
  </conditionalFormatting>
  <conditionalFormatting sqref="K30">
    <cfRule type="expression" dxfId="25" priority="3" stopIfTrue="1">
      <formula>NOT(ISERROR(SEARCH("Итого:",K30)))</formula>
    </cfRule>
  </conditionalFormatting>
  <conditionalFormatting sqref="B24:B27">
    <cfRule type="expression" dxfId="24" priority="1" stopIfTrue="1">
      <formula>NOT(ISERROR(SEARCH("Итого:",B24)))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>
      <selection activeCell="I13" sqref="I13"/>
    </sheetView>
  </sheetViews>
  <sheetFormatPr defaultRowHeight="12.75" x14ac:dyDescent="0.2"/>
  <cols>
    <col min="1" max="8" width="9.140625" style="107"/>
    <col min="9" max="9" width="14.5703125" style="107" customWidth="1"/>
    <col min="10" max="10" width="14.42578125" style="107" customWidth="1"/>
    <col min="11" max="16384" width="9.140625" style="107"/>
  </cols>
  <sheetData>
    <row r="1" spans="1:10" ht="39" customHeight="1" x14ac:dyDescent="0.2">
      <c r="A1" s="320" t="s">
        <v>226</v>
      </c>
      <c r="B1" s="320"/>
      <c r="C1" s="320"/>
      <c r="D1" s="320"/>
      <c r="E1" s="320"/>
      <c r="F1" s="320"/>
      <c r="G1" s="320"/>
      <c r="H1" s="320"/>
      <c r="I1" s="320"/>
    </row>
    <row r="2" spans="1:10" ht="14.25" x14ac:dyDescent="0.2">
      <c r="A2" s="321" t="s">
        <v>227</v>
      </c>
      <c r="B2" s="321"/>
      <c r="C2" s="321"/>
      <c r="D2" s="321"/>
      <c r="E2" s="321"/>
      <c r="F2" s="321"/>
      <c r="G2" s="321"/>
      <c r="H2" s="321"/>
      <c r="I2" s="321"/>
    </row>
    <row r="3" spans="1:10" ht="33.75" customHeight="1" x14ac:dyDescent="0.2">
      <c r="A3" s="322" t="s">
        <v>228</v>
      </c>
      <c r="B3" s="323"/>
      <c r="C3" s="323"/>
      <c r="D3" s="323"/>
      <c r="E3" s="323"/>
      <c r="F3" s="323"/>
      <c r="G3" s="323"/>
      <c r="H3" s="323"/>
      <c r="I3" s="323"/>
    </row>
    <row r="4" spans="1:10" ht="24" customHeight="1" x14ac:dyDescent="0.2">
      <c r="A4" s="324" t="s">
        <v>229</v>
      </c>
      <c r="B4" s="324"/>
      <c r="C4" s="324"/>
      <c r="D4" s="324"/>
      <c r="E4" s="324"/>
      <c r="F4" s="324"/>
      <c r="G4" s="324"/>
      <c r="H4" s="324"/>
      <c r="I4" s="324"/>
    </row>
    <row r="5" spans="1:10" ht="36.75" customHeight="1" x14ac:dyDescent="0.2">
      <c r="A5" s="325" t="s">
        <v>230</v>
      </c>
      <c r="B5" s="325"/>
      <c r="C5" s="325"/>
      <c r="D5" s="325"/>
      <c r="E5" s="325"/>
      <c r="F5" s="325"/>
      <c r="G5" s="325"/>
      <c r="H5" s="325"/>
      <c r="I5" s="325"/>
    </row>
    <row r="6" spans="1:10" ht="129" customHeight="1" x14ac:dyDescent="0.2">
      <c r="A6" s="325" t="s">
        <v>231</v>
      </c>
      <c r="B6" s="325"/>
      <c r="C6" s="325"/>
      <c r="D6" s="325"/>
      <c r="E6" s="325"/>
      <c r="F6" s="325"/>
      <c r="G6" s="325"/>
      <c r="H6" s="325"/>
      <c r="I6" s="325"/>
    </row>
    <row r="7" spans="1:10" ht="15" x14ac:dyDescent="0.2">
      <c r="A7" s="326" t="s">
        <v>232</v>
      </c>
      <c r="B7" s="326"/>
      <c r="C7" s="326"/>
      <c r="D7" s="326"/>
      <c r="E7" s="326"/>
      <c r="F7" s="326"/>
      <c r="G7" s="326"/>
      <c r="H7" s="326"/>
      <c r="I7" s="326"/>
    </row>
    <row r="8" spans="1:10" ht="15" x14ac:dyDescent="0.2">
      <c r="A8" s="327" t="s">
        <v>233</v>
      </c>
      <c r="B8" s="324"/>
      <c r="C8" s="324"/>
      <c r="D8" s="324"/>
      <c r="E8" s="324"/>
      <c r="F8" s="324"/>
      <c r="G8" s="324"/>
      <c r="H8" s="324"/>
      <c r="I8" s="324"/>
    </row>
    <row r="9" spans="1:10" ht="37.5" customHeight="1" x14ac:dyDescent="0.2">
      <c r="A9" s="328" t="s">
        <v>234</v>
      </c>
      <c r="B9" s="328"/>
      <c r="C9" s="328"/>
      <c r="D9" s="328"/>
      <c r="E9" s="328"/>
      <c r="F9" s="328"/>
      <c r="G9" s="328"/>
      <c r="H9" s="328"/>
      <c r="I9" s="328"/>
    </row>
    <row r="10" spans="1:10" ht="15" x14ac:dyDescent="0.25">
      <c r="A10" s="329" t="s">
        <v>235</v>
      </c>
      <c r="B10" s="330"/>
      <c r="C10" s="330"/>
      <c r="D10" s="330"/>
      <c r="E10" s="330"/>
      <c r="F10" s="330"/>
      <c r="G10" s="330"/>
      <c r="H10" s="330"/>
      <c r="I10" s="330"/>
    </row>
    <row r="12" spans="1:10" ht="28.5" x14ac:dyDescent="0.2">
      <c r="A12" s="331" t="s">
        <v>236</v>
      </c>
      <c r="B12" s="332"/>
      <c r="C12" s="332"/>
      <c r="D12" s="332"/>
      <c r="E12" s="332"/>
      <c r="F12" s="332"/>
      <c r="G12" s="332"/>
      <c r="H12" s="332"/>
      <c r="I12" s="108" t="s">
        <v>237</v>
      </c>
    </row>
    <row r="13" spans="1:10" ht="31.5" customHeight="1" x14ac:dyDescent="0.25">
      <c r="A13" s="318" t="s">
        <v>238</v>
      </c>
      <c r="B13" s="319"/>
      <c r="C13" s="319"/>
      <c r="D13" s="319"/>
      <c r="E13" s="319"/>
      <c r="F13" s="319"/>
      <c r="G13" s="319"/>
      <c r="H13" s="319"/>
      <c r="I13" s="109">
        <f>Таб_6_Свод2023!K28</f>
        <v>218041.3</v>
      </c>
    </row>
    <row r="15" spans="1:10" ht="15" x14ac:dyDescent="0.2">
      <c r="A15" s="334" t="s">
        <v>239</v>
      </c>
      <c r="B15" s="334"/>
      <c r="C15" s="334"/>
      <c r="D15" s="334"/>
      <c r="E15" s="334"/>
      <c r="F15" s="334"/>
      <c r="G15" s="334"/>
      <c r="H15" s="334"/>
      <c r="I15" s="334"/>
      <c r="J15" s="334"/>
    </row>
    <row r="16" spans="1:10" ht="15" x14ac:dyDescent="0.2">
      <c r="A16" s="110"/>
      <c r="B16" s="110"/>
      <c r="C16" s="110"/>
      <c r="D16" s="110"/>
      <c r="E16" s="110"/>
      <c r="F16" s="110"/>
      <c r="G16" s="110"/>
      <c r="H16" s="110"/>
      <c r="I16" s="110"/>
      <c r="J16" s="110"/>
    </row>
    <row r="17" spans="1:10" ht="33" customHeight="1" x14ac:dyDescent="0.25">
      <c r="A17" s="335" t="s">
        <v>240</v>
      </c>
      <c r="B17" s="335"/>
      <c r="C17" s="335"/>
      <c r="D17" s="111"/>
      <c r="E17" s="336"/>
      <c r="F17" s="336"/>
      <c r="H17" s="336" t="s">
        <v>241</v>
      </c>
      <c r="I17" s="336"/>
    </row>
    <row r="18" spans="1:10" ht="15" x14ac:dyDescent="0.25">
      <c r="A18" s="112"/>
      <c r="B18" s="112"/>
      <c r="C18" s="112"/>
      <c r="D18" s="112"/>
      <c r="E18" s="337" t="s">
        <v>242</v>
      </c>
      <c r="F18" s="337"/>
      <c r="H18" s="337" t="s">
        <v>243</v>
      </c>
      <c r="I18" s="337"/>
    </row>
    <row r="19" spans="1:10" ht="15" x14ac:dyDescent="0.25">
      <c r="A19" s="333"/>
      <c r="B19" s="333"/>
      <c r="C19" s="112"/>
      <c r="D19" s="112"/>
      <c r="E19" s="112"/>
      <c r="F19" s="112"/>
      <c r="G19" s="112"/>
      <c r="H19" s="112"/>
      <c r="I19" s="112"/>
      <c r="J19" s="112"/>
    </row>
  </sheetData>
  <mergeCells count="19">
    <mergeCell ref="A19:B19"/>
    <mergeCell ref="A15:J15"/>
    <mergeCell ref="A17:C17"/>
    <mergeCell ref="E17:F17"/>
    <mergeCell ref="H17:I17"/>
    <mergeCell ref="E18:F18"/>
    <mergeCell ref="H18:I18"/>
    <mergeCell ref="A13:H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2:H12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workbookViewId="0">
      <selection activeCell="B8" sqref="B8:I29"/>
    </sheetView>
  </sheetViews>
  <sheetFormatPr defaultRowHeight="11.25" x14ac:dyDescent="0.2"/>
  <cols>
    <col min="1" max="1" width="23.140625" style="83" customWidth="1"/>
    <col min="2" max="2" width="12.28515625" style="83" customWidth="1"/>
    <col min="3" max="3" width="18.140625" style="83" customWidth="1"/>
    <col min="4" max="4" width="22.140625" style="83" customWidth="1"/>
    <col min="5" max="5" width="19.140625" style="83" customWidth="1"/>
    <col min="6" max="6" width="15" style="83" customWidth="1"/>
    <col min="7" max="7" width="12.85546875" style="83" customWidth="1"/>
    <col min="8" max="8" width="13.42578125" style="83" customWidth="1"/>
    <col min="9" max="9" width="15.5703125" style="83" customWidth="1"/>
    <col min="10" max="16384" width="9.140625" style="83"/>
  </cols>
  <sheetData>
    <row r="1" spans="1:9" x14ac:dyDescent="0.2">
      <c r="I1" s="154" t="s">
        <v>310</v>
      </c>
    </row>
    <row r="2" spans="1:9" x14ac:dyDescent="0.2">
      <c r="A2" s="304" t="s">
        <v>207</v>
      </c>
      <c r="B2" s="304"/>
      <c r="C2" s="304"/>
      <c r="D2" s="304"/>
      <c r="E2" s="304"/>
      <c r="F2" s="304"/>
      <c r="G2" s="304"/>
      <c r="H2" s="304"/>
      <c r="I2" s="304"/>
    </row>
    <row r="3" spans="1:9" x14ac:dyDescent="0.2">
      <c r="A3" s="305" t="s">
        <v>289</v>
      </c>
      <c r="B3" s="305"/>
      <c r="C3" s="305"/>
      <c r="D3" s="305"/>
      <c r="E3" s="305"/>
      <c r="F3" s="305"/>
      <c r="G3" s="305"/>
      <c r="H3" s="305"/>
      <c r="I3" s="305"/>
    </row>
    <row r="4" spans="1:9" x14ac:dyDescent="0.2">
      <c r="A4" s="85"/>
      <c r="B4" s="86"/>
      <c r="C4" s="87"/>
      <c r="D4" s="87"/>
      <c r="I4" s="88" t="s">
        <v>209</v>
      </c>
    </row>
    <row r="5" spans="1:9" x14ac:dyDescent="0.2">
      <c r="A5" s="306" t="s">
        <v>152</v>
      </c>
      <c r="B5" s="306" t="s">
        <v>210</v>
      </c>
      <c r="C5" s="308" t="s">
        <v>211</v>
      </c>
      <c r="D5" s="309"/>
      <c r="E5" s="310"/>
      <c r="F5" s="308" t="s">
        <v>212</v>
      </c>
      <c r="G5" s="309"/>
      <c r="H5" s="310"/>
      <c r="I5" s="311" t="s">
        <v>290</v>
      </c>
    </row>
    <row r="6" spans="1:9" ht="22.5" x14ac:dyDescent="0.2">
      <c r="A6" s="307"/>
      <c r="B6" s="307"/>
      <c r="C6" s="89" t="s">
        <v>214</v>
      </c>
      <c r="D6" s="89" t="s">
        <v>215</v>
      </c>
      <c r="E6" s="89" t="s">
        <v>216</v>
      </c>
      <c r="F6" s="89" t="s">
        <v>214</v>
      </c>
      <c r="G6" s="89" t="s">
        <v>217</v>
      </c>
      <c r="H6" s="89" t="s">
        <v>216</v>
      </c>
      <c r="I6" s="307"/>
    </row>
    <row r="7" spans="1:9" x14ac:dyDescent="0.2">
      <c r="A7" s="90">
        <v>1</v>
      </c>
      <c r="B7" s="90">
        <v>2</v>
      </c>
      <c r="C7" s="90" t="s">
        <v>15</v>
      </c>
      <c r="D7" s="90" t="s">
        <v>51</v>
      </c>
      <c r="E7" s="90" t="s">
        <v>52</v>
      </c>
      <c r="F7" s="90" t="s">
        <v>53</v>
      </c>
      <c r="G7" s="90" t="s">
        <v>54</v>
      </c>
      <c r="H7" s="90" t="s">
        <v>55</v>
      </c>
      <c r="I7" s="90" t="s">
        <v>56</v>
      </c>
    </row>
    <row r="8" spans="1:9" x14ac:dyDescent="0.2">
      <c r="A8" s="116" t="s">
        <v>153</v>
      </c>
      <c r="B8" s="91" t="s">
        <v>218</v>
      </c>
      <c r="C8" s="92">
        <v>34</v>
      </c>
      <c r="D8" s="159" t="s">
        <v>301</v>
      </c>
      <c r="E8" s="92">
        <v>5880.9</v>
      </c>
      <c r="F8" s="92">
        <v>8</v>
      </c>
      <c r="G8" s="159" t="s">
        <v>305</v>
      </c>
      <c r="H8" s="161">
        <v>1134.5</v>
      </c>
      <c r="I8" s="161">
        <v>7015.4</v>
      </c>
    </row>
    <row r="9" spans="1:9" ht="22.5" x14ac:dyDescent="0.2">
      <c r="A9" s="116" t="s">
        <v>154</v>
      </c>
      <c r="B9" s="91" t="s">
        <v>218</v>
      </c>
      <c r="C9" s="92">
        <v>4</v>
      </c>
      <c r="D9" s="159" t="s">
        <v>301</v>
      </c>
      <c r="E9" s="92">
        <v>691.9</v>
      </c>
      <c r="F9" s="92"/>
      <c r="G9" s="93"/>
      <c r="H9" s="161">
        <v>0</v>
      </c>
      <c r="I9" s="161">
        <v>691.9</v>
      </c>
    </row>
    <row r="10" spans="1:9" x14ac:dyDescent="0.2">
      <c r="A10" s="116" t="s">
        <v>155</v>
      </c>
      <c r="B10" s="91" t="s">
        <v>218</v>
      </c>
      <c r="C10" s="92">
        <v>26</v>
      </c>
      <c r="D10" s="159" t="s">
        <v>301</v>
      </c>
      <c r="E10" s="92">
        <v>4497.2</v>
      </c>
      <c r="F10" s="92"/>
      <c r="G10" s="93"/>
      <c r="H10" s="161">
        <v>0</v>
      </c>
      <c r="I10" s="161">
        <v>4497.2</v>
      </c>
    </row>
    <row r="11" spans="1:9" x14ac:dyDescent="0.2">
      <c r="A11" s="116" t="s">
        <v>156</v>
      </c>
      <c r="B11" s="91" t="s">
        <v>218</v>
      </c>
      <c r="C11" s="92">
        <v>21</v>
      </c>
      <c r="D11" s="159" t="s">
        <v>301</v>
      </c>
      <c r="E11" s="92">
        <v>3632.3</v>
      </c>
      <c r="F11" s="92"/>
      <c r="G11" s="93"/>
      <c r="H11" s="161">
        <v>0</v>
      </c>
      <c r="I11" s="161">
        <v>3632.3</v>
      </c>
    </row>
    <row r="12" spans="1:9" ht="33.75" x14ac:dyDescent="0.2">
      <c r="A12" s="116" t="s">
        <v>157</v>
      </c>
      <c r="B12" s="91" t="s">
        <v>218</v>
      </c>
      <c r="C12" s="92">
        <v>43.57</v>
      </c>
      <c r="D12" s="159" t="s">
        <v>301</v>
      </c>
      <c r="E12" s="92">
        <v>7536.2</v>
      </c>
      <c r="F12" s="92">
        <v>2</v>
      </c>
      <c r="G12" s="159" t="s">
        <v>305</v>
      </c>
      <c r="H12" s="161">
        <v>283.60000000000002</v>
      </c>
      <c r="I12" s="161">
        <v>7819.8</v>
      </c>
    </row>
    <row r="13" spans="1:9" ht="33.75" x14ac:dyDescent="0.2">
      <c r="A13" s="116" t="s">
        <v>158</v>
      </c>
      <c r="B13" s="91" t="s">
        <v>218</v>
      </c>
      <c r="C13" s="92">
        <v>13.96</v>
      </c>
      <c r="D13" s="159" t="s">
        <v>301</v>
      </c>
      <c r="E13" s="92">
        <v>2414.6</v>
      </c>
      <c r="F13" s="92">
        <v>0.5</v>
      </c>
      <c r="G13" s="159" t="s">
        <v>305</v>
      </c>
      <c r="H13" s="161">
        <v>70.900000000000006</v>
      </c>
      <c r="I13" s="161">
        <v>2485.5</v>
      </c>
    </row>
    <row r="14" spans="1:9" x14ac:dyDescent="0.2">
      <c r="A14" s="116" t="s">
        <v>159</v>
      </c>
      <c r="B14" s="91" t="s">
        <v>218</v>
      </c>
      <c r="C14" s="92">
        <v>25</v>
      </c>
      <c r="D14" s="159" t="s">
        <v>301</v>
      </c>
      <c r="E14" s="92">
        <v>4324.2</v>
      </c>
      <c r="F14" s="92"/>
      <c r="G14" s="93"/>
      <c r="H14" s="161">
        <v>0</v>
      </c>
      <c r="I14" s="161">
        <v>4324.2</v>
      </c>
    </row>
    <row r="15" spans="1:9" x14ac:dyDescent="0.2">
      <c r="A15" s="116" t="s">
        <v>160</v>
      </c>
      <c r="B15" s="91" t="s">
        <v>218</v>
      </c>
      <c r="C15" s="92">
        <v>14</v>
      </c>
      <c r="D15" s="159" t="s">
        <v>301</v>
      </c>
      <c r="E15" s="92">
        <v>2421.6</v>
      </c>
      <c r="F15" s="92"/>
      <c r="G15" s="93"/>
      <c r="H15" s="161">
        <v>0</v>
      </c>
      <c r="I15" s="161">
        <v>2421.6</v>
      </c>
    </row>
    <row r="16" spans="1:9" x14ac:dyDescent="0.2">
      <c r="A16" s="116" t="s">
        <v>161</v>
      </c>
      <c r="B16" s="91" t="s">
        <v>218</v>
      </c>
      <c r="C16" s="92">
        <v>21</v>
      </c>
      <c r="D16" s="159" t="s">
        <v>301</v>
      </c>
      <c r="E16" s="92">
        <v>3632.3</v>
      </c>
      <c r="F16" s="92"/>
      <c r="G16" s="93"/>
      <c r="H16" s="161">
        <v>0</v>
      </c>
      <c r="I16" s="161">
        <v>3632.3</v>
      </c>
    </row>
    <row r="17" spans="1:9" x14ac:dyDescent="0.2">
      <c r="A17" s="116" t="s">
        <v>162</v>
      </c>
      <c r="B17" s="91" t="s">
        <v>218</v>
      </c>
      <c r="C17" s="92">
        <v>25</v>
      </c>
      <c r="D17" s="159" t="s">
        <v>301</v>
      </c>
      <c r="E17" s="92">
        <v>4324.2</v>
      </c>
      <c r="F17" s="92">
        <v>3</v>
      </c>
      <c r="G17" s="159" t="s">
        <v>305</v>
      </c>
      <c r="H17" s="161">
        <v>425.5</v>
      </c>
      <c r="I17" s="161">
        <v>4749.7</v>
      </c>
    </row>
    <row r="18" spans="1:9" x14ac:dyDescent="0.2">
      <c r="A18" s="116" t="s">
        <v>163</v>
      </c>
      <c r="B18" s="91" t="s">
        <v>218</v>
      </c>
      <c r="C18" s="92">
        <v>15</v>
      </c>
      <c r="D18" s="159" t="s">
        <v>301</v>
      </c>
      <c r="E18" s="92">
        <v>2594.5</v>
      </c>
      <c r="F18" s="92"/>
      <c r="G18" s="93"/>
      <c r="H18" s="161">
        <v>0</v>
      </c>
      <c r="I18" s="161">
        <v>2594.5</v>
      </c>
    </row>
    <row r="19" spans="1:9" x14ac:dyDescent="0.2">
      <c r="A19" s="116" t="s">
        <v>164</v>
      </c>
      <c r="B19" s="91" t="s">
        <v>218</v>
      </c>
      <c r="C19" s="92">
        <v>4</v>
      </c>
      <c r="D19" s="159" t="s">
        <v>301</v>
      </c>
      <c r="E19" s="92">
        <v>691.9</v>
      </c>
      <c r="F19" s="92"/>
      <c r="G19" s="93"/>
      <c r="H19" s="161">
        <v>0</v>
      </c>
      <c r="I19" s="161">
        <v>691.9</v>
      </c>
    </row>
    <row r="20" spans="1:9" ht="45" x14ac:dyDescent="0.2">
      <c r="A20" s="116" t="s">
        <v>165</v>
      </c>
      <c r="B20" s="91" t="s">
        <v>218</v>
      </c>
      <c r="C20" s="92">
        <v>24</v>
      </c>
      <c r="D20" s="159" t="s">
        <v>301</v>
      </c>
      <c r="E20" s="92">
        <v>4151.2</v>
      </c>
      <c r="F20" s="92">
        <v>3</v>
      </c>
      <c r="G20" s="159" t="s">
        <v>305</v>
      </c>
      <c r="H20" s="161">
        <v>425.5</v>
      </c>
      <c r="I20" s="161">
        <v>4576.7</v>
      </c>
    </row>
    <row r="21" spans="1:9" x14ac:dyDescent="0.2">
      <c r="A21" s="116" t="s">
        <v>166</v>
      </c>
      <c r="B21" s="91" t="s">
        <v>218</v>
      </c>
      <c r="C21" s="92">
        <v>40</v>
      </c>
      <c r="D21" s="159" t="s">
        <v>301</v>
      </c>
      <c r="E21" s="92">
        <v>6918.7</v>
      </c>
      <c r="F21" s="92"/>
      <c r="G21" s="93"/>
      <c r="H21" s="161">
        <v>0</v>
      </c>
      <c r="I21" s="161">
        <v>6918.7</v>
      </c>
    </row>
    <row r="22" spans="1:9" ht="22.5" x14ac:dyDescent="0.2">
      <c r="A22" s="116" t="s">
        <v>167</v>
      </c>
      <c r="B22" s="91" t="s">
        <v>218</v>
      </c>
      <c r="C22" s="92">
        <v>14</v>
      </c>
      <c r="D22" s="159" t="s">
        <v>301</v>
      </c>
      <c r="E22" s="92">
        <v>2421.6</v>
      </c>
      <c r="F22" s="92">
        <v>2</v>
      </c>
      <c r="G22" s="159" t="s">
        <v>305</v>
      </c>
      <c r="H22" s="161">
        <v>283.60000000000002</v>
      </c>
      <c r="I22" s="161">
        <v>2705.2</v>
      </c>
    </row>
    <row r="23" spans="1:9" ht="33.75" x14ac:dyDescent="0.2">
      <c r="A23" s="116" t="s">
        <v>168</v>
      </c>
      <c r="B23" s="91" t="s">
        <v>218</v>
      </c>
      <c r="C23" s="92">
        <v>20</v>
      </c>
      <c r="D23" s="159" t="s">
        <v>301</v>
      </c>
      <c r="E23" s="92">
        <v>3459.4</v>
      </c>
      <c r="F23" s="92"/>
      <c r="G23" s="93"/>
      <c r="H23" s="161">
        <v>0</v>
      </c>
      <c r="I23" s="161">
        <v>3459.4</v>
      </c>
    </row>
    <row r="24" spans="1:9" ht="45" x14ac:dyDescent="0.2">
      <c r="A24" s="116" t="s">
        <v>169</v>
      </c>
      <c r="B24" s="91" t="s">
        <v>218</v>
      </c>
      <c r="C24" s="92">
        <v>6</v>
      </c>
      <c r="D24" s="159" t="s">
        <v>301</v>
      </c>
      <c r="E24" s="92">
        <v>1037.8</v>
      </c>
      <c r="F24" s="92"/>
      <c r="G24" s="93"/>
      <c r="H24" s="161">
        <v>0</v>
      </c>
      <c r="I24" s="161">
        <v>1037.8</v>
      </c>
    </row>
    <row r="25" spans="1:9" x14ac:dyDescent="0.2">
      <c r="A25" s="1" t="s">
        <v>245</v>
      </c>
      <c r="B25" s="91" t="s">
        <v>218</v>
      </c>
      <c r="C25" s="92">
        <v>48</v>
      </c>
      <c r="D25" s="159" t="s">
        <v>301</v>
      </c>
      <c r="E25" s="92">
        <v>8302.5</v>
      </c>
      <c r="F25" s="92"/>
      <c r="G25" s="93"/>
      <c r="H25" s="161">
        <v>0</v>
      </c>
      <c r="I25" s="161">
        <v>8302.5</v>
      </c>
    </row>
    <row r="26" spans="1:9" ht="21.75" x14ac:dyDescent="0.2">
      <c r="A26" s="1" t="s">
        <v>285</v>
      </c>
      <c r="B26" s="91" t="s">
        <v>218</v>
      </c>
      <c r="C26" s="92">
        <v>61</v>
      </c>
      <c r="D26" s="159" t="s">
        <v>301</v>
      </c>
      <c r="E26" s="92">
        <v>10551.1</v>
      </c>
      <c r="F26" s="92"/>
      <c r="G26" s="93"/>
      <c r="H26" s="161">
        <v>0</v>
      </c>
      <c r="I26" s="161">
        <v>10551.1</v>
      </c>
    </row>
    <row r="27" spans="1:9" x14ac:dyDescent="0.2">
      <c r="A27" s="1" t="s">
        <v>171</v>
      </c>
      <c r="B27" s="91" t="s">
        <v>218</v>
      </c>
      <c r="C27" s="92"/>
      <c r="D27" s="159" t="s">
        <v>301</v>
      </c>
      <c r="E27" s="92">
        <v>0</v>
      </c>
      <c r="F27" s="92">
        <v>8</v>
      </c>
      <c r="G27" s="159" t="s">
        <v>305</v>
      </c>
      <c r="H27" s="161">
        <v>1134.5</v>
      </c>
      <c r="I27" s="161">
        <v>1134.5</v>
      </c>
    </row>
    <row r="28" spans="1:9" ht="21.75" x14ac:dyDescent="0.2">
      <c r="A28" s="1" t="s">
        <v>286</v>
      </c>
      <c r="B28" s="91" t="s">
        <v>218</v>
      </c>
      <c r="C28" s="92">
        <v>43</v>
      </c>
      <c r="D28" s="159" t="s">
        <v>301</v>
      </c>
      <c r="E28" s="92">
        <v>7437.7</v>
      </c>
      <c r="F28" s="92"/>
      <c r="G28" s="93"/>
      <c r="H28" s="161">
        <v>0</v>
      </c>
      <c r="I28" s="161">
        <v>7437.7</v>
      </c>
    </row>
    <row r="29" spans="1:9" x14ac:dyDescent="0.2">
      <c r="A29" s="94" t="s">
        <v>13</v>
      </c>
      <c r="B29" s="95"/>
      <c r="C29" s="96">
        <v>502.53</v>
      </c>
      <c r="D29" s="96"/>
      <c r="E29" s="96">
        <v>86921.8</v>
      </c>
      <c r="F29" s="96">
        <v>26.5</v>
      </c>
      <c r="G29" s="96">
        <v>0</v>
      </c>
      <c r="H29" s="96">
        <v>3758.1</v>
      </c>
      <c r="I29" s="96">
        <v>90679.900000000009</v>
      </c>
    </row>
    <row r="31" spans="1:9" x14ac:dyDescent="0.2">
      <c r="A31" s="158" t="s">
        <v>287</v>
      </c>
      <c r="B31" s="301" t="s">
        <v>300</v>
      </c>
      <c r="C31" s="301"/>
    </row>
    <row r="32" spans="1:9" x14ac:dyDescent="0.2">
      <c r="A32" s="160" t="s">
        <v>288</v>
      </c>
      <c r="B32" s="302" t="s">
        <v>304</v>
      </c>
      <c r="C32" s="303"/>
    </row>
  </sheetData>
  <mergeCells count="9">
    <mergeCell ref="B31:C31"/>
    <mergeCell ref="B32:C32"/>
    <mergeCell ref="A2:I2"/>
    <mergeCell ref="A3:I3"/>
    <mergeCell ref="A5:A6"/>
    <mergeCell ref="B5:B6"/>
    <mergeCell ref="C5:E5"/>
    <mergeCell ref="F5:H5"/>
    <mergeCell ref="I5:I6"/>
  </mergeCells>
  <conditionalFormatting sqref="A7:I7">
    <cfRule type="expression" dxfId="23" priority="2" stopIfTrue="1">
      <formula>NOT(ISERROR(SEARCH("Итого:",A7)))</formula>
    </cfRule>
  </conditionalFormatting>
  <conditionalFormatting sqref="A25:A28">
    <cfRule type="expression" dxfId="22" priority="1" stopIfTrue="1">
      <formula>NOT(ISERROR(SEARCH("Итого:",A25)))</formula>
    </cfRule>
  </conditionalFormatting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workbookViewId="0">
      <selection activeCell="B8" sqref="B8:D29"/>
    </sheetView>
  </sheetViews>
  <sheetFormatPr defaultRowHeight="11.25" x14ac:dyDescent="0.2"/>
  <cols>
    <col min="1" max="1" width="23.140625" style="83" customWidth="1"/>
    <col min="2" max="2" width="16" style="83" customWidth="1"/>
    <col min="3" max="3" width="23.85546875" style="83" customWidth="1"/>
    <col min="4" max="4" width="31.85546875" style="83" customWidth="1"/>
    <col min="5" max="16384" width="9.140625" style="83"/>
  </cols>
  <sheetData>
    <row r="1" spans="1:4" x14ac:dyDescent="0.2">
      <c r="D1" s="164" t="s">
        <v>309</v>
      </c>
    </row>
    <row r="2" spans="1:4" x14ac:dyDescent="0.2">
      <c r="A2" s="304" t="s">
        <v>207</v>
      </c>
      <c r="B2" s="304"/>
      <c r="C2" s="304"/>
      <c r="D2" s="304"/>
    </row>
    <row r="3" spans="1:4" x14ac:dyDescent="0.2">
      <c r="A3" s="305" t="s">
        <v>308</v>
      </c>
      <c r="B3" s="305"/>
      <c r="C3" s="305"/>
      <c r="D3" s="305"/>
    </row>
    <row r="4" spans="1:4" x14ac:dyDescent="0.2">
      <c r="A4" s="85"/>
      <c r="B4" s="86"/>
      <c r="C4" s="87"/>
      <c r="D4" s="87"/>
    </row>
    <row r="5" spans="1:4" ht="11.25" customHeight="1" x14ac:dyDescent="0.2">
      <c r="A5" s="306" t="s">
        <v>152</v>
      </c>
      <c r="B5" s="306" t="s">
        <v>210</v>
      </c>
      <c r="C5" s="312" t="s">
        <v>311</v>
      </c>
      <c r="D5" s="313"/>
    </row>
    <row r="6" spans="1:4" ht="22.5" x14ac:dyDescent="0.2">
      <c r="A6" s="307"/>
      <c r="B6" s="307"/>
      <c r="C6" s="89" t="s">
        <v>312</v>
      </c>
      <c r="D6" s="89" t="s">
        <v>316</v>
      </c>
    </row>
    <row r="7" spans="1:4" x14ac:dyDescent="0.2">
      <c r="A7" s="90">
        <v>1</v>
      </c>
      <c r="B7" s="90">
        <v>2</v>
      </c>
      <c r="C7" s="90" t="s">
        <v>15</v>
      </c>
      <c r="D7" s="90" t="s">
        <v>51</v>
      </c>
    </row>
    <row r="8" spans="1:4" x14ac:dyDescent="0.2">
      <c r="A8" s="116" t="s">
        <v>153</v>
      </c>
      <c r="B8" s="91" t="s">
        <v>218</v>
      </c>
      <c r="C8" s="92">
        <v>531.4</v>
      </c>
      <c r="D8" s="92">
        <v>82.4</v>
      </c>
    </row>
    <row r="9" spans="1:4" ht="22.5" x14ac:dyDescent="0.2">
      <c r="A9" s="116" t="s">
        <v>154</v>
      </c>
      <c r="B9" s="91" t="s">
        <v>218</v>
      </c>
      <c r="C9" s="92">
        <v>23.8</v>
      </c>
      <c r="D9" s="92">
        <v>3.7</v>
      </c>
    </row>
    <row r="10" spans="1:4" x14ac:dyDescent="0.2">
      <c r="A10" s="116" t="s">
        <v>155</v>
      </c>
      <c r="B10" s="91" t="s">
        <v>218</v>
      </c>
      <c r="C10" s="92">
        <v>251.1</v>
      </c>
      <c r="D10" s="92">
        <v>38.9</v>
      </c>
    </row>
    <row r="11" spans="1:4" x14ac:dyDescent="0.2">
      <c r="A11" s="116" t="s">
        <v>156</v>
      </c>
      <c r="B11" s="91" t="s">
        <v>218</v>
      </c>
      <c r="C11" s="92">
        <v>290.8</v>
      </c>
      <c r="D11" s="92">
        <v>45.1</v>
      </c>
    </row>
    <row r="12" spans="1:4" ht="33.75" x14ac:dyDescent="0.2">
      <c r="A12" s="116" t="s">
        <v>157</v>
      </c>
      <c r="B12" s="91" t="s">
        <v>218</v>
      </c>
      <c r="C12" s="92">
        <v>836.7</v>
      </c>
      <c r="D12" s="92">
        <v>129.69999999999999</v>
      </c>
    </row>
    <row r="13" spans="1:4" ht="33.75" x14ac:dyDescent="0.2">
      <c r="A13" s="116" t="s">
        <v>158</v>
      </c>
      <c r="B13" s="91" t="s">
        <v>218</v>
      </c>
      <c r="C13" s="92">
        <v>261.5</v>
      </c>
      <c r="D13" s="92">
        <v>40.5</v>
      </c>
    </row>
    <row r="14" spans="1:4" x14ac:dyDescent="0.2">
      <c r="A14" s="116" t="s">
        <v>159</v>
      </c>
      <c r="B14" s="91" t="s">
        <v>218</v>
      </c>
      <c r="C14" s="92">
        <v>219</v>
      </c>
      <c r="D14" s="92">
        <v>33.9</v>
      </c>
    </row>
    <row r="15" spans="1:4" x14ac:dyDescent="0.2">
      <c r="A15" s="116" t="s">
        <v>160</v>
      </c>
      <c r="B15" s="91" t="s">
        <v>218</v>
      </c>
      <c r="C15" s="92">
        <v>203.3</v>
      </c>
      <c r="D15" s="92">
        <v>31.5</v>
      </c>
    </row>
    <row r="16" spans="1:4" x14ac:dyDescent="0.2">
      <c r="A16" s="116" t="s">
        <v>161</v>
      </c>
      <c r="B16" s="91" t="s">
        <v>218</v>
      </c>
      <c r="C16" s="92">
        <v>166.5</v>
      </c>
      <c r="D16" s="92">
        <v>25.8</v>
      </c>
    </row>
    <row r="17" spans="1:4" x14ac:dyDescent="0.2">
      <c r="A17" s="116" t="s">
        <v>162</v>
      </c>
      <c r="B17" s="91" t="s">
        <v>218</v>
      </c>
      <c r="C17" s="92">
        <v>289.60000000000002</v>
      </c>
      <c r="D17" s="92">
        <v>44.9</v>
      </c>
    </row>
    <row r="18" spans="1:4" x14ac:dyDescent="0.2">
      <c r="A18" s="116" t="s">
        <v>163</v>
      </c>
      <c r="B18" s="91" t="s">
        <v>218</v>
      </c>
      <c r="C18" s="92">
        <v>239.5</v>
      </c>
      <c r="D18" s="92">
        <v>37.1</v>
      </c>
    </row>
    <row r="19" spans="1:4" x14ac:dyDescent="0.2">
      <c r="A19" s="116" t="s">
        <v>164</v>
      </c>
      <c r="B19" s="91" t="s">
        <v>218</v>
      </c>
      <c r="C19" s="92">
        <v>71.400000000000006</v>
      </c>
      <c r="D19" s="92">
        <v>11.1</v>
      </c>
    </row>
    <row r="20" spans="1:4" ht="45" x14ac:dyDescent="0.2">
      <c r="A20" s="116" t="s">
        <v>165</v>
      </c>
      <c r="B20" s="91" t="s">
        <v>218</v>
      </c>
      <c r="C20" s="92">
        <v>920</v>
      </c>
      <c r="D20" s="92">
        <v>142.6</v>
      </c>
    </row>
    <row r="21" spans="1:4" x14ac:dyDescent="0.2">
      <c r="A21" s="116" t="s">
        <v>166</v>
      </c>
      <c r="B21" s="91" t="s">
        <v>218</v>
      </c>
      <c r="C21" s="92">
        <v>550.79999999999995</v>
      </c>
      <c r="D21" s="92">
        <v>85.4</v>
      </c>
    </row>
    <row r="22" spans="1:4" ht="22.5" x14ac:dyDescent="0.2">
      <c r="A22" s="116" t="s">
        <v>167</v>
      </c>
      <c r="B22" s="91" t="s">
        <v>218</v>
      </c>
      <c r="C22" s="92">
        <v>78.400000000000006</v>
      </c>
      <c r="D22" s="92">
        <v>12.2</v>
      </c>
    </row>
    <row r="23" spans="1:4" ht="33.75" x14ac:dyDescent="0.2">
      <c r="A23" s="116" t="s">
        <v>168</v>
      </c>
      <c r="B23" s="91" t="s">
        <v>218</v>
      </c>
      <c r="C23" s="92">
        <v>244.9</v>
      </c>
      <c r="D23" s="92">
        <v>38</v>
      </c>
    </row>
    <row r="24" spans="1:4" ht="45" x14ac:dyDescent="0.2">
      <c r="A24" s="116" t="s">
        <v>169</v>
      </c>
      <c r="B24" s="91" t="s">
        <v>218</v>
      </c>
      <c r="C24" s="92">
        <v>68</v>
      </c>
      <c r="D24" s="92">
        <v>10.5</v>
      </c>
    </row>
    <row r="25" spans="1:4" x14ac:dyDescent="0.2">
      <c r="A25" s="1" t="s">
        <v>245</v>
      </c>
      <c r="B25" s="91" t="s">
        <v>218</v>
      </c>
      <c r="C25" s="92">
        <v>106.1</v>
      </c>
      <c r="D25" s="92">
        <v>16.399999999999999</v>
      </c>
    </row>
    <row r="26" spans="1:4" ht="21.75" x14ac:dyDescent="0.2">
      <c r="A26" s="1" t="s">
        <v>285</v>
      </c>
      <c r="B26" s="91" t="s">
        <v>218</v>
      </c>
      <c r="C26" s="92">
        <v>946.5</v>
      </c>
      <c r="D26" s="92">
        <v>146.69999999999999</v>
      </c>
    </row>
    <row r="27" spans="1:4" x14ac:dyDescent="0.2">
      <c r="A27" s="1" t="s">
        <v>171</v>
      </c>
      <c r="B27" s="91" t="s">
        <v>218</v>
      </c>
      <c r="C27" s="92">
        <v>13.5</v>
      </c>
      <c r="D27" s="92">
        <v>2.1</v>
      </c>
    </row>
    <row r="28" spans="1:4" ht="21.75" x14ac:dyDescent="0.2">
      <c r="A28" s="1" t="s">
        <v>286</v>
      </c>
      <c r="B28" s="91" t="s">
        <v>218</v>
      </c>
      <c r="C28" s="92">
        <v>420.2</v>
      </c>
      <c r="D28" s="92">
        <v>65.099999999999994</v>
      </c>
    </row>
    <row r="29" spans="1:4" x14ac:dyDescent="0.2">
      <c r="A29" s="94" t="s">
        <v>13</v>
      </c>
      <c r="B29" s="95"/>
      <c r="C29" s="96">
        <v>6733</v>
      </c>
      <c r="D29" s="96">
        <v>1043.5999999999999</v>
      </c>
    </row>
  </sheetData>
  <mergeCells count="5">
    <mergeCell ref="A2:D2"/>
    <mergeCell ref="A3:D3"/>
    <mergeCell ref="A5:A6"/>
    <mergeCell ref="B5:B6"/>
    <mergeCell ref="C5:D5"/>
  </mergeCells>
  <conditionalFormatting sqref="A7:D7">
    <cfRule type="expression" dxfId="21" priority="2" stopIfTrue="1">
      <formula>NOT(ISERROR(SEARCH("Итого:",A7)))</formula>
    </cfRule>
  </conditionalFormatting>
  <conditionalFormatting sqref="A25:A28">
    <cfRule type="expression" dxfId="20" priority="1" stopIfTrue="1">
      <formula>NOT(ISERROR(SEARCH("Итого:",A25)))</formula>
    </cfRule>
  </conditionalFormatting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opLeftCell="A4" workbookViewId="0">
      <selection activeCell="C7" sqref="C7:K28"/>
    </sheetView>
  </sheetViews>
  <sheetFormatPr defaultRowHeight="11.25" x14ac:dyDescent="0.2"/>
  <cols>
    <col min="1" max="1" width="1.28515625" style="97" customWidth="1"/>
    <col min="2" max="2" width="22.7109375" style="97" customWidth="1"/>
    <col min="3" max="3" width="10.140625" style="97" customWidth="1"/>
    <col min="4" max="4" width="15.140625" style="97" customWidth="1"/>
    <col min="5" max="5" width="9.42578125" style="97" customWidth="1"/>
    <col min="6" max="6" width="11" style="97" customWidth="1"/>
    <col min="7" max="7" width="15.140625" style="97" customWidth="1"/>
    <col min="8" max="8" width="14.42578125" style="97" customWidth="1"/>
    <col min="9" max="10" width="23.140625" style="97" customWidth="1"/>
    <col min="11" max="11" width="19.140625" style="97" customWidth="1"/>
    <col min="12" max="16384" width="9.140625" style="97"/>
  </cols>
  <sheetData>
    <row r="1" spans="1:13" ht="30.75" customHeight="1" x14ac:dyDescent="0.2">
      <c r="B1" s="314" t="s">
        <v>207</v>
      </c>
      <c r="C1" s="314"/>
      <c r="D1" s="314"/>
      <c r="E1" s="314"/>
      <c r="F1" s="314"/>
      <c r="G1" s="314"/>
      <c r="H1" s="314"/>
      <c r="I1" s="314"/>
      <c r="J1" s="314"/>
      <c r="K1" s="314"/>
    </row>
    <row r="2" spans="1:13" x14ac:dyDescent="0.2">
      <c r="B2" s="315" t="s">
        <v>219</v>
      </c>
      <c r="C2" s="315"/>
      <c r="D2" s="315"/>
      <c r="E2" s="315"/>
      <c r="F2" s="315"/>
      <c r="G2" s="315"/>
      <c r="H2" s="315"/>
      <c r="I2" s="315"/>
      <c r="J2" s="315"/>
      <c r="K2" s="315"/>
    </row>
    <row r="3" spans="1:13" x14ac:dyDescent="0.2">
      <c r="B3" s="98"/>
      <c r="C3" s="98"/>
      <c r="D3" s="154"/>
      <c r="E3" s="154"/>
      <c r="F3" s="154"/>
      <c r="G3" s="154"/>
      <c r="K3" s="154" t="s">
        <v>206</v>
      </c>
    </row>
    <row r="4" spans="1:13" ht="9" customHeight="1" x14ac:dyDescent="0.2">
      <c r="B4" s="316" t="s">
        <v>152</v>
      </c>
      <c r="C4" s="316" t="s">
        <v>210</v>
      </c>
      <c r="D4" s="316" t="s">
        <v>219</v>
      </c>
      <c r="E4" s="316"/>
      <c r="F4" s="316"/>
      <c r="G4" s="316"/>
      <c r="H4" s="316"/>
      <c r="I4" s="316"/>
      <c r="J4" s="316"/>
      <c r="K4" s="316"/>
    </row>
    <row r="5" spans="1:13" ht="90" x14ac:dyDescent="0.2">
      <c r="B5" s="316"/>
      <c r="C5" s="316"/>
      <c r="D5" s="155" t="s">
        <v>220</v>
      </c>
      <c r="E5" s="316" t="s">
        <v>221</v>
      </c>
      <c r="F5" s="317"/>
      <c r="G5" s="82" t="s">
        <v>222</v>
      </c>
      <c r="H5" s="155" t="s">
        <v>223</v>
      </c>
      <c r="I5" s="155" t="s">
        <v>224</v>
      </c>
      <c r="J5" s="165" t="s">
        <v>315</v>
      </c>
      <c r="K5" s="165" t="s">
        <v>291</v>
      </c>
    </row>
    <row r="6" spans="1:13" s="100" customFormat="1" x14ac:dyDescent="0.2">
      <c r="B6" s="90">
        <v>1</v>
      </c>
      <c r="C6" s="90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</row>
    <row r="7" spans="1:13" s="83" customFormat="1" x14ac:dyDescent="0.2">
      <c r="B7" s="91" t="s">
        <v>153</v>
      </c>
      <c r="C7" s="91" t="s">
        <v>218</v>
      </c>
      <c r="D7" s="93">
        <v>15944.9</v>
      </c>
      <c r="E7" s="102">
        <v>1</v>
      </c>
      <c r="F7" s="93">
        <v>15944.9</v>
      </c>
      <c r="G7" s="103">
        <v>531.4</v>
      </c>
      <c r="H7" s="103">
        <v>16476.3</v>
      </c>
      <c r="I7" s="104">
        <v>7015.4</v>
      </c>
      <c r="J7" s="104">
        <v>82.4</v>
      </c>
      <c r="K7" s="104">
        <v>23574.1</v>
      </c>
      <c r="L7" s="97"/>
      <c r="M7" s="153"/>
    </row>
    <row r="8" spans="1:13" ht="22.5" x14ac:dyDescent="0.2">
      <c r="A8" s="83"/>
      <c r="B8" s="91" t="s">
        <v>154</v>
      </c>
      <c r="C8" s="91" t="s">
        <v>218</v>
      </c>
      <c r="D8" s="93">
        <v>379.6</v>
      </c>
      <c r="E8" s="102">
        <v>1</v>
      </c>
      <c r="F8" s="93">
        <v>379.6</v>
      </c>
      <c r="G8" s="103">
        <v>23.8</v>
      </c>
      <c r="H8" s="103">
        <v>403.40000000000003</v>
      </c>
      <c r="I8" s="104">
        <v>691.9</v>
      </c>
      <c r="J8" s="104">
        <v>3.7</v>
      </c>
      <c r="K8" s="104">
        <v>1099</v>
      </c>
      <c r="M8" s="153"/>
    </row>
    <row r="9" spans="1:13" x14ac:dyDescent="0.2">
      <c r="A9" s="83"/>
      <c r="B9" s="91" t="s">
        <v>155</v>
      </c>
      <c r="C9" s="91" t="s">
        <v>218</v>
      </c>
      <c r="D9" s="93">
        <v>8076.4</v>
      </c>
      <c r="E9" s="102">
        <v>1</v>
      </c>
      <c r="F9" s="93">
        <v>8076.4</v>
      </c>
      <c r="G9" s="103">
        <v>251.1</v>
      </c>
      <c r="H9" s="103">
        <v>8327.5</v>
      </c>
      <c r="I9" s="104">
        <v>4497.2</v>
      </c>
      <c r="J9" s="104">
        <v>38.9</v>
      </c>
      <c r="K9" s="104">
        <v>12863.6</v>
      </c>
      <c r="M9" s="153"/>
    </row>
    <row r="10" spans="1:13" x14ac:dyDescent="0.2">
      <c r="A10" s="83"/>
      <c r="B10" s="91" t="s">
        <v>156</v>
      </c>
      <c r="C10" s="91" t="s">
        <v>218</v>
      </c>
      <c r="D10" s="93">
        <v>7475.9</v>
      </c>
      <c r="E10" s="102">
        <v>1</v>
      </c>
      <c r="F10" s="93">
        <v>7475.9</v>
      </c>
      <c r="G10" s="103">
        <v>290.8</v>
      </c>
      <c r="H10" s="103">
        <v>7766.7</v>
      </c>
      <c r="I10" s="104">
        <v>3632.3</v>
      </c>
      <c r="J10" s="104">
        <v>45.1</v>
      </c>
      <c r="K10" s="104">
        <v>11444.1</v>
      </c>
      <c r="M10" s="153"/>
    </row>
    <row r="11" spans="1:13" ht="33.75" x14ac:dyDescent="0.2">
      <c r="A11" s="83"/>
      <c r="B11" s="91" t="s">
        <v>157</v>
      </c>
      <c r="C11" s="91" t="s">
        <v>218</v>
      </c>
      <c r="D11" s="93">
        <v>20172.899999999998</v>
      </c>
      <c r="E11" s="102">
        <v>1</v>
      </c>
      <c r="F11" s="93">
        <v>20172.900000000001</v>
      </c>
      <c r="G11" s="103">
        <v>836.7</v>
      </c>
      <c r="H11" s="103">
        <v>21009.600000000002</v>
      </c>
      <c r="I11" s="104">
        <v>7819.8</v>
      </c>
      <c r="J11" s="104">
        <v>129.69999999999999</v>
      </c>
      <c r="K11" s="104">
        <v>28959.100000000002</v>
      </c>
      <c r="M11" s="153"/>
    </row>
    <row r="12" spans="1:13" ht="33.75" x14ac:dyDescent="0.2">
      <c r="A12" s="83"/>
      <c r="B12" s="91" t="s">
        <v>158</v>
      </c>
      <c r="C12" s="91" t="s">
        <v>218</v>
      </c>
      <c r="D12" s="93">
        <v>7242.1</v>
      </c>
      <c r="E12" s="102">
        <v>1</v>
      </c>
      <c r="F12" s="93">
        <v>7242.1</v>
      </c>
      <c r="G12" s="103">
        <v>261.5</v>
      </c>
      <c r="H12" s="103">
        <v>7503.6</v>
      </c>
      <c r="I12" s="104">
        <v>2485.5</v>
      </c>
      <c r="J12" s="104">
        <v>40.5</v>
      </c>
      <c r="K12" s="104">
        <v>10029.6</v>
      </c>
      <c r="M12" s="153"/>
    </row>
    <row r="13" spans="1:13" x14ac:dyDescent="0.2">
      <c r="A13" s="83"/>
      <c r="B13" s="91" t="s">
        <v>159</v>
      </c>
      <c r="C13" s="91" t="s">
        <v>218</v>
      </c>
      <c r="D13" s="93">
        <v>5767.2</v>
      </c>
      <c r="E13" s="102">
        <v>1</v>
      </c>
      <c r="F13" s="93">
        <v>5767.2</v>
      </c>
      <c r="G13" s="103">
        <v>219</v>
      </c>
      <c r="H13" s="103">
        <v>5986.2</v>
      </c>
      <c r="I13" s="104">
        <v>4324.2</v>
      </c>
      <c r="J13" s="104">
        <v>33.9</v>
      </c>
      <c r="K13" s="104">
        <v>10344.299999999999</v>
      </c>
      <c r="M13" s="153"/>
    </row>
    <row r="14" spans="1:13" x14ac:dyDescent="0.2">
      <c r="A14" s="83"/>
      <c r="B14" s="91" t="s">
        <v>160</v>
      </c>
      <c r="C14" s="91" t="s">
        <v>218</v>
      </c>
      <c r="D14" s="93">
        <v>3340.9</v>
      </c>
      <c r="E14" s="102">
        <v>1</v>
      </c>
      <c r="F14" s="93">
        <v>3340.9</v>
      </c>
      <c r="G14" s="103">
        <v>203.3</v>
      </c>
      <c r="H14" s="103">
        <v>3544.2000000000003</v>
      </c>
      <c r="I14" s="104">
        <v>2421.6</v>
      </c>
      <c r="J14" s="104">
        <v>31.5</v>
      </c>
      <c r="K14" s="104">
        <v>5997.3</v>
      </c>
      <c r="M14" s="153"/>
    </row>
    <row r="15" spans="1:13" x14ac:dyDescent="0.2">
      <c r="A15" s="83"/>
      <c r="B15" s="91" t="s">
        <v>161</v>
      </c>
      <c r="C15" s="91" t="s">
        <v>218</v>
      </c>
      <c r="D15" s="93">
        <v>2800</v>
      </c>
      <c r="E15" s="102">
        <v>1</v>
      </c>
      <c r="F15" s="93">
        <v>2800</v>
      </c>
      <c r="G15" s="103">
        <v>166.5</v>
      </c>
      <c r="H15" s="103">
        <v>2966.5</v>
      </c>
      <c r="I15" s="104">
        <v>3632.3</v>
      </c>
      <c r="J15" s="104">
        <v>25.8</v>
      </c>
      <c r="K15" s="104">
        <v>6624.6</v>
      </c>
      <c r="M15" s="153"/>
    </row>
    <row r="16" spans="1:13" x14ac:dyDescent="0.2">
      <c r="A16" s="83"/>
      <c r="B16" s="91" t="s">
        <v>162</v>
      </c>
      <c r="C16" s="91" t="s">
        <v>218</v>
      </c>
      <c r="D16" s="93">
        <v>7781.5</v>
      </c>
      <c r="E16" s="102">
        <v>1</v>
      </c>
      <c r="F16" s="93">
        <v>7781.5</v>
      </c>
      <c r="G16" s="103">
        <v>289.60000000000002</v>
      </c>
      <c r="H16" s="103">
        <v>8071.1</v>
      </c>
      <c r="I16" s="104">
        <v>4749.7</v>
      </c>
      <c r="J16" s="104">
        <v>44.9</v>
      </c>
      <c r="K16" s="104">
        <v>12865.699999999999</v>
      </c>
      <c r="M16" s="153"/>
    </row>
    <row r="17" spans="1:13" x14ac:dyDescent="0.2">
      <c r="A17" s="83"/>
      <c r="B17" s="91" t="s">
        <v>163</v>
      </c>
      <c r="C17" s="91" t="s">
        <v>218</v>
      </c>
      <c r="D17" s="93">
        <v>6075</v>
      </c>
      <c r="E17" s="102">
        <v>1</v>
      </c>
      <c r="F17" s="93">
        <v>6075</v>
      </c>
      <c r="G17" s="103">
        <v>239.5</v>
      </c>
      <c r="H17" s="103">
        <v>6314.5</v>
      </c>
      <c r="I17" s="104">
        <v>2594.5</v>
      </c>
      <c r="J17" s="104">
        <v>37.1</v>
      </c>
      <c r="K17" s="104">
        <v>8946.1</v>
      </c>
      <c r="M17" s="153"/>
    </row>
    <row r="18" spans="1:13" x14ac:dyDescent="0.2">
      <c r="A18" s="83"/>
      <c r="B18" s="91" t="s">
        <v>164</v>
      </c>
      <c r="C18" s="91" t="s">
        <v>218</v>
      </c>
      <c r="D18" s="93">
        <v>1134.5</v>
      </c>
      <c r="E18" s="102">
        <v>1</v>
      </c>
      <c r="F18" s="93">
        <v>1134.5</v>
      </c>
      <c r="G18" s="103">
        <v>71.400000000000006</v>
      </c>
      <c r="H18" s="103">
        <v>1205.9000000000001</v>
      </c>
      <c r="I18" s="104">
        <v>691.9</v>
      </c>
      <c r="J18" s="104">
        <v>11.1</v>
      </c>
      <c r="K18" s="104">
        <v>1908.9</v>
      </c>
      <c r="M18" s="153"/>
    </row>
    <row r="19" spans="1:13" ht="45" x14ac:dyDescent="0.2">
      <c r="A19" s="83"/>
      <c r="B19" s="91" t="s">
        <v>165</v>
      </c>
      <c r="C19" s="91" t="s">
        <v>218</v>
      </c>
      <c r="D19" s="93">
        <v>13330</v>
      </c>
      <c r="E19" s="102">
        <v>1</v>
      </c>
      <c r="F19" s="93">
        <v>13330</v>
      </c>
      <c r="G19" s="103">
        <v>920</v>
      </c>
      <c r="H19" s="103">
        <v>14250</v>
      </c>
      <c r="I19" s="104">
        <v>4576.7</v>
      </c>
      <c r="J19" s="104">
        <v>142.6</v>
      </c>
      <c r="K19" s="104">
        <v>18969.3</v>
      </c>
      <c r="M19" s="153"/>
    </row>
    <row r="20" spans="1:13" x14ac:dyDescent="0.2">
      <c r="A20" s="83"/>
      <c r="B20" s="91" t="s">
        <v>166</v>
      </c>
      <c r="C20" s="91" t="s">
        <v>218</v>
      </c>
      <c r="D20" s="93">
        <v>13641.5</v>
      </c>
      <c r="E20" s="102">
        <v>1</v>
      </c>
      <c r="F20" s="93">
        <v>13641.5</v>
      </c>
      <c r="G20" s="103">
        <v>550.79999999999995</v>
      </c>
      <c r="H20" s="103">
        <v>14192.3</v>
      </c>
      <c r="I20" s="104">
        <v>6918.7</v>
      </c>
      <c r="J20" s="104">
        <v>85.4</v>
      </c>
      <c r="K20" s="104">
        <v>21196.400000000001</v>
      </c>
      <c r="M20" s="153"/>
    </row>
    <row r="21" spans="1:13" ht="22.5" x14ac:dyDescent="0.2">
      <c r="A21" s="83"/>
      <c r="B21" s="91" t="s">
        <v>167</v>
      </c>
      <c r="C21" s="91" t="s">
        <v>218</v>
      </c>
      <c r="D21" s="93">
        <v>1713.6000000000001</v>
      </c>
      <c r="E21" s="102">
        <v>1</v>
      </c>
      <c r="F21" s="93">
        <v>1713.6</v>
      </c>
      <c r="G21" s="103">
        <v>78.400000000000006</v>
      </c>
      <c r="H21" s="103">
        <v>1792</v>
      </c>
      <c r="I21" s="104">
        <v>2705.2</v>
      </c>
      <c r="J21" s="104">
        <v>12.2</v>
      </c>
      <c r="K21" s="104">
        <v>4509.3999999999996</v>
      </c>
      <c r="M21" s="153"/>
    </row>
    <row r="22" spans="1:13" ht="33.75" x14ac:dyDescent="0.2">
      <c r="A22" s="83"/>
      <c r="B22" s="91" t="s">
        <v>168</v>
      </c>
      <c r="C22" s="91" t="s">
        <v>218</v>
      </c>
      <c r="D22" s="93">
        <v>6473.2</v>
      </c>
      <c r="E22" s="102">
        <v>1</v>
      </c>
      <c r="F22" s="93">
        <v>6473.2</v>
      </c>
      <c r="G22" s="103">
        <v>244.9</v>
      </c>
      <c r="H22" s="103">
        <v>6718.0999999999995</v>
      </c>
      <c r="I22" s="104">
        <v>3459.4</v>
      </c>
      <c r="J22" s="104">
        <v>38</v>
      </c>
      <c r="K22" s="104">
        <v>10215.5</v>
      </c>
      <c r="M22" s="153"/>
    </row>
    <row r="23" spans="1:13" ht="45" x14ac:dyDescent="0.2">
      <c r="A23" s="83"/>
      <c r="B23" s="152" t="s">
        <v>169</v>
      </c>
      <c r="C23" s="91" t="s">
        <v>218</v>
      </c>
      <c r="D23" s="93">
        <v>1080.5</v>
      </c>
      <c r="E23" s="105">
        <v>1</v>
      </c>
      <c r="F23" s="93">
        <v>1080.5</v>
      </c>
      <c r="G23" s="103">
        <v>68</v>
      </c>
      <c r="H23" s="103">
        <v>1148.5</v>
      </c>
      <c r="I23" s="104">
        <v>1037.8</v>
      </c>
      <c r="J23" s="104">
        <v>10.5</v>
      </c>
      <c r="K23" s="104">
        <v>2196.8000000000002</v>
      </c>
      <c r="M23" s="153"/>
    </row>
    <row r="24" spans="1:13" x14ac:dyDescent="0.2">
      <c r="A24" s="83"/>
      <c r="B24" s="1" t="s">
        <v>245</v>
      </c>
      <c r="C24" s="91" t="s">
        <v>218</v>
      </c>
      <c r="D24" s="93">
        <v>1638.5</v>
      </c>
      <c r="E24" s="105">
        <v>1</v>
      </c>
      <c r="F24" s="93">
        <v>1638.5</v>
      </c>
      <c r="G24" s="103">
        <v>106.1</v>
      </c>
      <c r="H24" s="103">
        <v>1744.6</v>
      </c>
      <c r="I24" s="104">
        <v>8302.5</v>
      </c>
      <c r="J24" s="104">
        <v>16.399999999999999</v>
      </c>
      <c r="K24" s="104">
        <v>10063.5</v>
      </c>
      <c r="L24" s="163"/>
      <c r="M24" s="157"/>
    </row>
    <row r="25" spans="1:13" ht="21.75" x14ac:dyDescent="0.2">
      <c r="A25" s="83"/>
      <c r="B25" s="1" t="s">
        <v>285</v>
      </c>
      <c r="C25" s="91" t="s">
        <v>218</v>
      </c>
      <c r="D25" s="93">
        <v>14768.7</v>
      </c>
      <c r="E25" s="105">
        <v>1</v>
      </c>
      <c r="F25" s="93">
        <v>14768.7</v>
      </c>
      <c r="G25" s="103">
        <v>946.5</v>
      </c>
      <c r="H25" s="103">
        <v>15715.2</v>
      </c>
      <c r="I25" s="104">
        <v>10551.1</v>
      </c>
      <c r="J25" s="104">
        <v>146.69999999999999</v>
      </c>
      <c r="K25" s="104">
        <v>26413.000000000004</v>
      </c>
      <c r="M25" s="153"/>
    </row>
    <row r="26" spans="1:13" x14ac:dyDescent="0.2">
      <c r="A26" s="83"/>
      <c r="B26" s="1" t="s">
        <v>171</v>
      </c>
      <c r="C26" s="91" t="s">
        <v>218</v>
      </c>
      <c r="D26" s="93">
        <v>933.5</v>
      </c>
      <c r="E26" s="105">
        <v>1</v>
      </c>
      <c r="F26" s="93">
        <v>933.5</v>
      </c>
      <c r="G26" s="103">
        <v>13.5</v>
      </c>
      <c r="H26" s="103">
        <v>947</v>
      </c>
      <c r="I26" s="104">
        <v>1134.5</v>
      </c>
      <c r="J26" s="104">
        <v>2.1</v>
      </c>
      <c r="K26" s="104">
        <v>2083.6</v>
      </c>
      <c r="M26" s="153"/>
    </row>
    <row r="27" spans="1:13" ht="21.75" x14ac:dyDescent="0.2">
      <c r="A27" s="83"/>
      <c r="B27" s="1" t="s">
        <v>286</v>
      </c>
      <c r="C27" s="91" t="s">
        <v>218</v>
      </c>
      <c r="D27" s="93">
        <v>8925.7000000000007</v>
      </c>
      <c r="E27" s="105">
        <v>1</v>
      </c>
      <c r="F27" s="93">
        <v>8925.7000000000007</v>
      </c>
      <c r="G27" s="103">
        <v>420.2</v>
      </c>
      <c r="H27" s="103">
        <v>9345.9000000000015</v>
      </c>
      <c r="I27" s="104">
        <v>7437.7</v>
      </c>
      <c r="J27" s="104">
        <v>65.099999999999994</v>
      </c>
      <c r="K27" s="104">
        <v>16848.7</v>
      </c>
      <c r="M27" s="153"/>
    </row>
    <row r="28" spans="1:13" s="83" customFormat="1" x14ac:dyDescent="0.2">
      <c r="B28" s="94" t="s">
        <v>13</v>
      </c>
      <c r="C28" s="95"/>
      <c r="D28" s="106">
        <v>148696.1</v>
      </c>
      <c r="E28" s="106">
        <v>21</v>
      </c>
      <c r="F28" s="106">
        <v>148696.1</v>
      </c>
      <c r="G28" s="106">
        <v>6733</v>
      </c>
      <c r="H28" s="106">
        <v>155429.1</v>
      </c>
      <c r="I28" s="106">
        <v>90679.900000000009</v>
      </c>
      <c r="J28" s="106">
        <v>1043.5999999999999</v>
      </c>
      <c r="K28" s="106">
        <v>247152.59999999998</v>
      </c>
      <c r="L28" s="97"/>
      <c r="M28" s="97"/>
    </row>
    <row r="29" spans="1:13" x14ac:dyDescent="0.2">
      <c r="K29" s="166"/>
    </row>
  </sheetData>
  <mergeCells count="6">
    <mergeCell ref="B1:K1"/>
    <mergeCell ref="B2:K2"/>
    <mergeCell ref="B4:B5"/>
    <mergeCell ref="C4:C5"/>
    <mergeCell ref="D4:K4"/>
    <mergeCell ref="E5:F5"/>
  </mergeCells>
  <conditionalFormatting sqref="D5:E5 G5:H5 L5:GE6 L29:IJ63352 GI17:IJ28 B6:H6 B29:H63352 B4:D4">
    <cfRule type="expression" dxfId="19" priority="11" stopIfTrue="1">
      <formula>NOT(ISERROR(SEARCH("Итого:",B4)))</formula>
    </cfRule>
  </conditionalFormatting>
  <conditionalFormatting sqref="I31:K63352 I5:I6 I29:J30">
    <cfRule type="expression" dxfId="18" priority="9" stopIfTrue="1">
      <formula>NOT(ISERROR(SEARCH("Итого:",I5)))</formula>
    </cfRule>
  </conditionalFormatting>
  <conditionalFormatting sqref="L4:GE4">
    <cfRule type="expression" dxfId="17" priority="8" stopIfTrue="1">
      <formula>NOT(ISERROR(SEARCH("Итого:",L4)))</formula>
    </cfRule>
  </conditionalFormatting>
  <conditionalFormatting sqref="K30">
    <cfRule type="expression" dxfId="16" priority="5" stopIfTrue="1">
      <formula>NOT(ISERROR(SEARCH("Итого:",K30)))</formula>
    </cfRule>
  </conditionalFormatting>
  <conditionalFormatting sqref="K29">
    <cfRule type="expression" dxfId="15" priority="6" stopIfTrue="1">
      <formula>NOT(ISERROR(SEARCH("Итого:",K29)))</formula>
    </cfRule>
  </conditionalFormatting>
  <conditionalFormatting sqref="B24:B27">
    <cfRule type="expression" dxfId="14" priority="3" stopIfTrue="1">
      <formula>NOT(ISERROR(SEARCH("Итого:",B24)))</formula>
    </cfRule>
  </conditionalFormatting>
  <conditionalFormatting sqref="J5 J6:K6">
    <cfRule type="expression" dxfId="13" priority="2" stopIfTrue="1">
      <formula>NOT(ISERROR(SEARCH("Итого:",J5)))</formula>
    </cfRule>
  </conditionalFormatting>
  <conditionalFormatting sqref="K5">
    <cfRule type="expression" dxfId="12" priority="1" stopIfTrue="1">
      <formula>NOT(ISERROR(SEARCH("Итого:",K5)))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>
      <selection activeCell="I13" sqref="I13"/>
    </sheetView>
  </sheetViews>
  <sheetFormatPr defaultRowHeight="12.75" x14ac:dyDescent="0.2"/>
  <cols>
    <col min="1" max="8" width="9.140625" style="107"/>
    <col min="9" max="9" width="14.5703125" style="107" customWidth="1"/>
    <col min="10" max="10" width="14.42578125" style="107" customWidth="1"/>
    <col min="11" max="16384" width="9.140625" style="107"/>
  </cols>
  <sheetData>
    <row r="1" spans="1:10" ht="39" customHeight="1" x14ac:dyDescent="0.2">
      <c r="A1" s="320" t="s">
        <v>226</v>
      </c>
      <c r="B1" s="320"/>
      <c r="C1" s="320"/>
      <c r="D1" s="320"/>
      <c r="E1" s="320"/>
      <c r="F1" s="320"/>
      <c r="G1" s="320"/>
      <c r="H1" s="320"/>
      <c r="I1" s="320"/>
    </row>
    <row r="2" spans="1:10" ht="14.25" x14ac:dyDescent="0.2">
      <c r="A2" s="321" t="s">
        <v>292</v>
      </c>
      <c r="B2" s="321"/>
      <c r="C2" s="321"/>
      <c r="D2" s="321"/>
      <c r="E2" s="321"/>
      <c r="F2" s="321"/>
      <c r="G2" s="321"/>
      <c r="H2" s="321"/>
      <c r="I2" s="321"/>
    </row>
    <row r="3" spans="1:10" ht="33.75" customHeight="1" x14ac:dyDescent="0.2">
      <c r="A3" s="322" t="s">
        <v>228</v>
      </c>
      <c r="B3" s="323"/>
      <c r="C3" s="323"/>
      <c r="D3" s="323"/>
      <c r="E3" s="323"/>
      <c r="F3" s="323"/>
      <c r="G3" s="323"/>
      <c r="H3" s="323"/>
      <c r="I3" s="323"/>
    </row>
    <row r="4" spans="1:10" ht="24" customHeight="1" x14ac:dyDescent="0.2">
      <c r="A4" s="324" t="s">
        <v>229</v>
      </c>
      <c r="B4" s="324"/>
      <c r="C4" s="324"/>
      <c r="D4" s="324"/>
      <c r="E4" s="324"/>
      <c r="F4" s="324"/>
      <c r="G4" s="324"/>
      <c r="H4" s="324"/>
      <c r="I4" s="324"/>
    </row>
    <row r="5" spans="1:10" ht="36.75" customHeight="1" x14ac:dyDescent="0.2">
      <c r="A5" s="325" t="s">
        <v>230</v>
      </c>
      <c r="B5" s="325"/>
      <c r="C5" s="325"/>
      <c r="D5" s="325"/>
      <c r="E5" s="325"/>
      <c r="F5" s="325"/>
      <c r="G5" s="325"/>
      <c r="H5" s="325"/>
      <c r="I5" s="325"/>
    </row>
    <row r="6" spans="1:10" ht="129" customHeight="1" x14ac:dyDescent="0.2">
      <c r="A6" s="325" t="s">
        <v>231</v>
      </c>
      <c r="B6" s="325"/>
      <c r="C6" s="325"/>
      <c r="D6" s="325"/>
      <c r="E6" s="325"/>
      <c r="F6" s="325"/>
      <c r="G6" s="325"/>
      <c r="H6" s="325"/>
      <c r="I6" s="325"/>
    </row>
    <row r="7" spans="1:10" ht="15" x14ac:dyDescent="0.2">
      <c r="A7" s="326" t="s">
        <v>232</v>
      </c>
      <c r="B7" s="326"/>
      <c r="C7" s="326"/>
      <c r="D7" s="326"/>
      <c r="E7" s="326"/>
      <c r="F7" s="326"/>
      <c r="G7" s="326"/>
      <c r="H7" s="326"/>
      <c r="I7" s="326"/>
    </row>
    <row r="8" spans="1:10" ht="15" x14ac:dyDescent="0.2">
      <c r="A8" s="327" t="s">
        <v>233</v>
      </c>
      <c r="B8" s="324"/>
      <c r="C8" s="324"/>
      <c r="D8" s="324"/>
      <c r="E8" s="324"/>
      <c r="F8" s="324"/>
      <c r="G8" s="324"/>
      <c r="H8" s="324"/>
      <c r="I8" s="324"/>
    </row>
    <row r="9" spans="1:10" ht="37.5" customHeight="1" x14ac:dyDescent="0.2">
      <c r="A9" s="328" t="s">
        <v>234</v>
      </c>
      <c r="B9" s="328"/>
      <c r="C9" s="328"/>
      <c r="D9" s="328"/>
      <c r="E9" s="328"/>
      <c r="F9" s="328"/>
      <c r="G9" s="328"/>
      <c r="H9" s="328"/>
      <c r="I9" s="328"/>
    </row>
    <row r="10" spans="1:10" ht="15" x14ac:dyDescent="0.25">
      <c r="A10" s="329" t="s">
        <v>235</v>
      </c>
      <c r="B10" s="330"/>
      <c r="C10" s="330"/>
      <c r="D10" s="330"/>
      <c r="E10" s="330"/>
      <c r="F10" s="330"/>
      <c r="G10" s="330"/>
      <c r="H10" s="330"/>
      <c r="I10" s="330"/>
    </row>
    <row r="12" spans="1:10" ht="28.5" x14ac:dyDescent="0.2">
      <c r="A12" s="331" t="s">
        <v>236</v>
      </c>
      <c r="B12" s="332"/>
      <c r="C12" s="332"/>
      <c r="D12" s="332"/>
      <c r="E12" s="332"/>
      <c r="F12" s="332"/>
      <c r="G12" s="332"/>
      <c r="H12" s="332"/>
      <c r="I12" s="108" t="s">
        <v>237</v>
      </c>
    </row>
    <row r="13" spans="1:10" ht="31.5" customHeight="1" x14ac:dyDescent="0.25">
      <c r="A13" s="318" t="s">
        <v>238</v>
      </c>
      <c r="B13" s="319"/>
      <c r="C13" s="319"/>
      <c r="D13" s="319"/>
      <c r="E13" s="319"/>
      <c r="F13" s="319"/>
      <c r="G13" s="319"/>
      <c r="H13" s="319"/>
      <c r="I13" s="109">
        <f>Таб_6_Свод2024!K28</f>
        <v>247152.59999999998</v>
      </c>
    </row>
    <row r="15" spans="1:10" ht="15" x14ac:dyDescent="0.2">
      <c r="A15" s="334" t="s">
        <v>239</v>
      </c>
      <c r="B15" s="334"/>
      <c r="C15" s="334"/>
      <c r="D15" s="334"/>
      <c r="E15" s="334"/>
      <c r="F15" s="334"/>
      <c r="G15" s="334"/>
      <c r="H15" s="334"/>
      <c r="I15" s="334"/>
      <c r="J15" s="334"/>
    </row>
    <row r="16" spans="1:10" ht="15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10" ht="33" customHeight="1" x14ac:dyDescent="0.25">
      <c r="A17" s="335" t="s">
        <v>240</v>
      </c>
      <c r="B17" s="335"/>
      <c r="C17" s="335"/>
      <c r="D17" s="111"/>
      <c r="E17" s="336"/>
      <c r="F17" s="336"/>
      <c r="H17" s="336" t="s">
        <v>241</v>
      </c>
      <c r="I17" s="336"/>
    </row>
    <row r="18" spans="1:10" ht="15" x14ac:dyDescent="0.25">
      <c r="A18" s="112"/>
      <c r="B18" s="112"/>
      <c r="C18" s="112"/>
      <c r="D18" s="112"/>
      <c r="E18" s="337" t="s">
        <v>242</v>
      </c>
      <c r="F18" s="337"/>
      <c r="H18" s="337" t="s">
        <v>243</v>
      </c>
      <c r="I18" s="337"/>
    </row>
    <row r="19" spans="1:10" ht="15" x14ac:dyDescent="0.25">
      <c r="A19" s="333"/>
      <c r="B19" s="333"/>
      <c r="C19" s="112"/>
      <c r="D19" s="112"/>
      <c r="E19" s="112"/>
      <c r="F19" s="112"/>
      <c r="G19" s="112"/>
      <c r="H19" s="112"/>
      <c r="I19" s="112"/>
      <c r="J19" s="112"/>
    </row>
  </sheetData>
  <mergeCells count="19">
    <mergeCell ref="A13:H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2:H12"/>
    <mergeCell ref="A19:B19"/>
    <mergeCell ref="A15:J15"/>
    <mergeCell ref="A17:C17"/>
    <mergeCell ref="E17:F17"/>
    <mergeCell ref="H17:I17"/>
    <mergeCell ref="E18:F18"/>
    <mergeCell ref="H18:I18"/>
  </mergeCells>
  <pageMargins left="0.7" right="0.7" top="0.75" bottom="0.75" header="0.3" footer="0.3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workbookViewId="0">
      <selection activeCell="B8" sqref="B8:I29"/>
    </sheetView>
  </sheetViews>
  <sheetFormatPr defaultRowHeight="11.25" x14ac:dyDescent="0.2"/>
  <cols>
    <col min="1" max="1" width="23.140625" style="83" customWidth="1"/>
    <col min="2" max="2" width="12.28515625" style="83" customWidth="1"/>
    <col min="3" max="3" width="18.140625" style="83" customWidth="1"/>
    <col min="4" max="4" width="22.140625" style="83" customWidth="1"/>
    <col min="5" max="5" width="19.140625" style="83" customWidth="1"/>
    <col min="6" max="6" width="15" style="83" customWidth="1"/>
    <col min="7" max="7" width="12.85546875" style="83" customWidth="1"/>
    <col min="8" max="8" width="13.42578125" style="83" customWidth="1"/>
    <col min="9" max="9" width="15.5703125" style="83" customWidth="1"/>
    <col min="10" max="16384" width="9.140625" style="83"/>
  </cols>
  <sheetData>
    <row r="1" spans="1:9" x14ac:dyDescent="0.2">
      <c r="I1" s="154" t="s">
        <v>310</v>
      </c>
    </row>
    <row r="2" spans="1:9" x14ac:dyDescent="0.2">
      <c r="A2" s="304" t="s">
        <v>207</v>
      </c>
      <c r="B2" s="304"/>
      <c r="C2" s="304"/>
      <c r="D2" s="304"/>
      <c r="E2" s="304"/>
      <c r="F2" s="304"/>
      <c r="G2" s="304"/>
      <c r="H2" s="304"/>
      <c r="I2" s="304"/>
    </row>
    <row r="3" spans="1:9" x14ac:dyDescent="0.2">
      <c r="A3" s="305" t="s">
        <v>293</v>
      </c>
      <c r="B3" s="305"/>
      <c r="C3" s="305"/>
      <c r="D3" s="305"/>
      <c r="E3" s="305"/>
      <c r="F3" s="305"/>
      <c r="G3" s="305"/>
      <c r="H3" s="305"/>
      <c r="I3" s="305"/>
    </row>
    <row r="4" spans="1:9" x14ac:dyDescent="0.2">
      <c r="A4" s="85"/>
      <c r="B4" s="86"/>
      <c r="C4" s="87"/>
      <c r="D4" s="87"/>
      <c r="I4" s="88" t="s">
        <v>209</v>
      </c>
    </row>
    <row r="5" spans="1:9" x14ac:dyDescent="0.2">
      <c r="A5" s="306" t="s">
        <v>152</v>
      </c>
      <c r="B5" s="306" t="s">
        <v>210</v>
      </c>
      <c r="C5" s="308" t="s">
        <v>211</v>
      </c>
      <c r="D5" s="309"/>
      <c r="E5" s="310"/>
      <c r="F5" s="308" t="s">
        <v>212</v>
      </c>
      <c r="G5" s="309"/>
      <c r="H5" s="310"/>
      <c r="I5" s="311" t="s">
        <v>294</v>
      </c>
    </row>
    <row r="6" spans="1:9" ht="22.5" x14ac:dyDescent="0.2">
      <c r="A6" s="307"/>
      <c r="B6" s="307"/>
      <c r="C6" s="89" t="s">
        <v>214</v>
      </c>
      <c r="D6" s="89" t="s">
        <v>215</v>
      </c>
      <c r="E6" s="89" t="s">
        <v>216</v>
      </c>
      <c r="F6" s="89" t="s">
        <v>214</v>
      </c>
      <c r="G6" s="89" t="s">
        <v>217</v>
      </c>
      <c r="H6" s="89" t="s">
        <v>216</v>
      </c>
      <c r="I6" s="307"/>
    </row>
    <row r="7" spans="1:9" x14ac:dyDescent="0.2">
      <c r="A7" s="90">
        <v>1</v>
      </c>
      <c r="B7" s="90">
        <v>2</v>
      </c>
      <c r="C7" s="90" t="s">
        <v>15</v>
      </c>
      <c r="D7" s="90" t="s">
        <v>51</v>
      </c>
      <c r="E7" s="90" t="s">
        <v>52</v>
      </c>
      <c r="F7" s="90" t="s">
        <v>53</v>
      </c>
      <c r="G7" s="90" t="s">
        <v>54</v>
      </c>
      <c r="H7" s="90" t="s">
        <v>55</v>
      </c>
      <c r="I7" s="90" t="s">
        <v>56</v>
      </c>
    </row>
    <row r="8" spans="1:9" x14ac:dyDescent="0.2">
      <c r="A8" s="116" t="s">
        <v>153</v>
      </c>
      <c r="B8" s="91" t="s">
        <v>218</v>
      </c>
      <c r="C8" s="92">
        <v>34</v>
      </c>
      <c r="D8" s="159" t="s">
        <v>303</v>
      </c>
      <c r="E8" s="92">
        <v>7712.6</v>
      </c>
      <c r="F8" s="92">
        <v>8</v>
      </c>
      <c r="G8" s="159" t="s">
        <v>307</v>
      </c>
      <c r="H8" s="161">
        <v>1644.8</v>
      </c>
      <c r="I8" s="161">
        <v>9357.4</v>
      </c>
    </row>
    <row r="9" spans="1:9" ht="22.5" x14ac:dyDescent="0.2">
      <c r="A9" s="116" t="s">
        <v>154</v>
      </c>
      <c r="B9" s="91" t="s">
        <v>218</v>
      </c>
      <c r="C9" s="92">
        <v>4</v>
      </c>
      <c r="D9" s="159" t="s">
        <v>303</v>
      </c>
      <c r="E9" s="92">
        <v>907.4</v>
      </c>
      <c r="F9" s="92"/>
      <c r="G9" s="93"/>
      <c r="H9" s="161">
        <v>0</v>
      </c>
      <c r="I9" s="161">
        <v>907.4</v>
      </c>
    </row>
    <row r="10" spans="1:9" x14ac:dyDescent="0.2">
      <c r="A10" s="116" t="s">
        <v>155</v>
      </c>
      <c r="B10" s="91" t="s">
        <v>218</v>
      </c>
      <c r="C10" s="92">
        <v>26</v>
      </c>
      <c r="D10" s="159" t="s">
        <v>303</v>
      </c>
      <c r="E10" s="92">
        <v>5897.8</v>
      </c>
      <c r="F10" s="92"/>
      <c r="G10" s="93"/>
      <c r="H10" s="161">
        <v>0</v>
      </c>
      <c r="I10" s="161">
        <v>5897.8</v>
      </c>
    </row>
    <row r="11" spans="1:9" x14ac:dyDescent="0.2">
      <c r="A11" s="116" t="s">
        <v>156</v>
      </c>
      <c r="B11" s="91" t="s">
        <v>218</v>
      </c>
      <c r="C11" s="92">
        <v>21</v>
      </c>
      <c r="D11" s="159" t="s">
        <v>303</v>
      </c>
      <c r="E11" s="92">
        <v>4763.6000000000004</v>
      </c>
      <c r="F11" s="92"/>
      <c r="G11" s="93"/>
      <c r="H11" s="161">
        <v>0</v>
      </c>
      <c r="I11" s="161">
        <v>4763.6000000000004</v>
      </c>
    </row>
    <row r="12" spans="1:9" ht="33.75" x14ac:dyDescent="0.2">
      <c r="A12" s="116" t="s">
        <v>157</v>
      </c>
      <c r="B12" s="91" t="s">
        <v>218</v>
      </c>
      <c r="C12" s="92">
        <v>43.57</v>
      </c>
      <c r="D12" s="159" t="s">
        <v>303</v>
      </c>
      <c r="E12" s="92">
        <v>9883.4</v>
      </c>
      <c r="F12" s="92">
        <v>2</v>
      </c>
      <c r="G12" s="159" t="s">
        <v>307</v>
      </c>
      <c r="H12" s="161">
        <v>411.2</v>
      </c>
      <c r="I12" s="161">
        <v>10294.6</v>
      </c>
    </row>
    <row r="13" spans="1:9" ht="33.75" x14ac:dyDescent="0.2">
      <c r="A13" s="116" t="s">
        <v>158</v>
      </c>
      <c r="B13" s="91" t="s">
        <v>218</v>
      </c>
      <c r="C13" s="92">
        <v>13.96</v>
      </c>
      <c r="D13" s="159" t="s">
        <v>303</v>
      </c>
      <c r="E13" s="92">
        <v>3166.7</v>
      </c>
      <c r="F13" s="92">
        <v>0.5</v>
      </c>
      <c r="G13" s="159" t="s">
        <v>307</v>
      </c>
      <c r="H13" s="161">
        <v>102.8</v>
      </c>
      <c r="I13" s="161">
        <v>3269.5</v>
      </c>
    </row>
    <row r="14" spans="1:9" x14ac:dyDescent="0.2">
      <c r="A14" s="116" t="s">
        <v>159</v>
      </c>
      <c r="B14" s="91" t="s">
        <v>218</v>
      </c>
      <c r="C14" s="92">
        <v>25</v>
      </c>
      <c r="D14" s="159" t="s">
        <v>303</v>
      </c>
      <c r="E14" s="92">
        <v>5671</v>
      </c>
      <c r="F14" s="92"/>
      <c r="G14" s="93"/>
      <c r="H14" s="161">
        <v>0</v>
      </c>
      <c r="I14" s="161">
        <v>5671</v>
      </c>
    </row>
    <row r="15" spans="1:9" x14ac:dyDescent="0.2">
      <c r="A15" s="116" t="s">
        <v>160</v>
      </c>
      <c r="B15" s="91" t="s">
        <v>218</v>
      </c>
      <c r="C15" s="92">
        <v>14</v>
      </c>
      <c r="D15" s="159" t="s">
        <v>303</v>
      </c>
      <c r="E15" s="92">
        <v>3175.8</v>
      </c>
      <c r="F15" s="92"/>
      <c r="G15" s="93"/>
      <c r="H15" s="161">
        <v>0</v>
      </c>
      <c r="I15" s="161">
        <v>3175.8</v>
      </c>
    </row>
    <row r="16" spans="1:9" x14ac:dyDescent="0.2">
      <c r="A16" s="116" t="s">
        <v>161</v>
      </c>
      <c r="B16" s="91" t="s">
        <v>218</v>
      </c>
      <c r="C16" s="92">
        <v>21</v>
      </c>
      <c r="D16" s="159" t="s">
        <v>303</v>
      </c>
      <c r="E16" s="92">
        <v>4763.6000000000004</v>
      </c>
      <c r="F16" s="92"/>
      <c r="G16" s="93"/>
      <c r="H16" s="161">
        <v>0</v>
      </c>
      <c r="I16" s="161">
        <v>4763.6000000000004</v>
      </c>
    </row>
    <row r="17" spans="1:9" x14ac:dyDescent="0.2">
      <c r="A17" s="116" t="s">
        <v>162</v>
      </c>
      <c r="B17" s="91" t="s">
        <v>218</v>
      </c>
      <c r="C17" s="92">
        <v>25</v>
      </c>
      <c r="D17" s="159" t="s">
        <v>303</v>
      </c>
      <c r="E17" s="92">
        <v>5671</v>
      </c>
      <c r="F17" s="92">
        <v>3</v>
      </c>
      <c r="G17" s="159" t="s">
        <v>307</v>
      </c>
      <c r="H17" s="161">
        <v>616.79999999999995</v>
      </c>
      <c r="I17" s="161">
        <v>6287.8</v>
      </c>
    </row>
    <row r="18" spans="1:9" x14ac:dyDescent="0.2">
      <c r="A18" s="116" t="s">
        <v>163</v>
      </c>
      <c r="B18" s="91" t="s">
        <v>218</v>
      </c>
      <c r="C18" s="92">
        <v>15</v>
      </c>
      <c r="D18" s="159" t="s">
        <v>303</v>
      </c>
      <c r="E18" s="92">
        <v>3402.6</v>
      </c>
      <c r="F18" s="92"/>
      <c r="G18" s="93"/>
      <c r="H18" s="161">
        <v>0</v>
      </c>
      <c r="I18" s="161">
        <v>3402.6</v>
      </c>
    </row>
    <row r="19" spans="1:9" x14ac:dyDescent="0.2">
      <c r="A19" s="116" t="s">
        <v>164</v>
      </c>
      <c r="B19" s="91" t="s">
        <v>218</v>
      </c>
      <c r="C19" s="92">
        <v>4</v>
      </c>
      <c r="D19" s="159" t="s">
        <v>303</v>
      </c>
      <c r="E19" s="92">
        <v>907.4</v>
      </c>
      <c r="F19" s="92"/>
      <c r="G19" s="93"/>
      <c r="H19" s="161">
        <v>0</v>
      </c>
      <c r="I19" s="161">
        <v>907.4</v>
      </c>
    </row>
    <row r="20" spans="1:9" ht="45" x14ac:dyDescent="0.2">
      <c r="A20" s="116" t="s">
        <v>165</v>
      </c>
      <c r="B20" s="91" t="s">
        <v>218</v>
      </c>
      <c r="C20" s="92">
        <v>24</v>
      </c>
      <c r="D20" s="159" t="s">
        <v>303</v>
      </c>
      <c r="E20" s="92">
        <v>5444.2</v>
      </c>
      <c r="F20" s="92">
        <v>3</v>
      </c>
      <c r="G20" s="159" t="s">
        <v>307</v>
      </c>
      <c r="H20" s="161">
        <v>616.79999999999995</v>
      </c>
      <c r="I20" s="161">
        <v>6061</v>
      </c>
    </row>
    <row r="21" spans="1:9" x14ac:dyDescent="0.2">
      <c r="A21" s="116" t="s">
        <v>166</v>
      </c>
      <c r="B21" s="91" t="s">
        <v>218</v>
      </c>
      <c r="C21" s="92">
        <v>40</v>
      </c>
      <c r="D21" s="159" t="s">
        <v>303</v>
      </c>
      <c r="E21" s="92">
        <v>9073.6</v>
      </c>
      <c r="F21" s="92"/>
      <c r="G21" s="93"/>
      <c r="H21" s="161">
        <v>0</v>
      </c>
      <c r="I21" s="161">
        <v>9073.6</v>
      </c>
    </row>
    <row r="22" spans="1:9" ht="22.5" x14ac:dyDescent="0.2">
      <c r="A22" s="116" t="s">
        <v>167</v>
      </c>
      <c r="B22" s="91" t="s">
        <v>218</v>
      </c>
      <c r="C22" s="92">
        <v>14</v>
      </c>
      <c r="D22" s="159" t="s">
        <v>303</v>
      </c>
      <c r="E22" s="92">
        <v>3175.8</v>
      </c>
      <c r="F22" s="92">
        <v>2</v>
      </c>
      <c r="G22" s="159" t="s">
        <v>307</v>
      </c>
      <c r="H22" s="161">
        <v>411.2</v>
      </c>
      <c r="I22" s="161">
        <v>3587</v>
      </c>
    </row>
    <row r="23" spans="1:9" ht="33.75" x14ac:dyDescent="0.2">
      <c r="A23" s="116" t="s">
        <v>168</v>
      </c>
      <c r="B23" s="91" t="s">
        <v>218</v>
      </c>
      <c r="C23" s="92">
        <v>20</v>
      </c>
      <c r="D23" s="159" t="s">
        <v>303</v>
      </c>
      <c r="E23" s="92">
        <v>4536.8</v>
      </c>
      <c r="F23" s="92"/>
      <c r="G23" s="93"/>
      <c r="H23" s="161">
        <v>0</v>
      </c>
      <c r="I23" s="161">
        <v>4536.8</v>
      </c>
    </row>
    <row r="24" spans="1:9" ht="45" x14ac:dyDescent="0.2">
      <c r="A24" s="116" t="s">
        <v>169</v>
      </c>
      <c r="B24" s="91" t="s">
        <v>218</v>
      </c>
      <c r="C24" s="92">
        <v>6</v>
      </c>
      <c r="D24" s="159" t="s">
        <v>303</v>
      </c>
      <c r="E24" s="92">
        <v>1361</v>
      </c>
      <c r="F24" s="92"/>
      <c r="G24" s="93"/>
      <c r="H24" s="161">
        <v>0</v>
      </c>
      <c r="I24" s="161">
        <v>1361</v>
      </c>
    </row>
    <row r="25" spans="1:9" x14ac:dyDescent="0.2">
      <c r="A25" s="1" t="s">
        <v>245</v>
      </c>
      <c r="B25" s="91" t="s">
        <v>218</v>
      </c>
      <c r="C25" s="92">
        <v>48</v>
      </c>
      <c r="D25" s="159" t="s">
        <v>303</v>
      </c>
      <c r="E25" s="92">
        <v>10888.3</v>
      </c>
      <c r="F25" s="92"/>
      <c r="G25" s="93"/>
      <c r="H25" s="161">
        <v>0</v>
      </c>
      <c r="I25" s="161">
        <v>10888.3</v>
      </c>
    </row>
    <row r="26" spans="1:9" ht="21.75" x14ac:dyDescent="0.2">
      <c r="A26" s="1" t="s">
        <v>285</v>
      </c>
      <c r="B26" s="91" t="s">
        <v>218</v>
      </c>
      <c r="C26" s="92">
        <v>61</v>
      </c>
      <c r="D26" s="159" t="s">
        <v>303</v>
      </c>
      <c r="E26" s="92">
        <v>13837.3</v>
      </c>
      <c r="F26" s="92"/>
      <c r="G26" s="93"/>
      <c r="H26" s="161">
        <v>0</v>
      </c>
      <c r="I26" s="161">
        <v>13837.3</v>
      </c>
    </row>
    <row r="27" spans="1:9" x14ac:dyDescent="0.2">
      <c r="A27" s="1" t="s">
        <v>171</v>
      </c>
      <c r="B27" s="91" t="s">
        <v>218</v>
      </c>
      <c r="C27" s="92"/>
      <c r="D27" s="159" t="s">
        <v>303</v>
      </c>
      <c r="E27" s="92">
        <v>0</v>
      </c>
      <c r="F27" s="92">
        <v>8</v>
      </c>
      <c r="G27" s="159" t="s">
        <v>307</v>
      </c>
      <c r="H27" s="161">
        <v>1644.8</v>
      </c>
      <c r="I27" s="161">
        <v>1644.8</v>
      </c>
    </row>
    <row r="28" spans="1:9" ht="21.75" x14ac:dyDescent="0.2">
      <c r="A28" s="1" t="s">
        <v>286</v>
      </c>
      <c r="B28" s="91" t="s">
        <v>218</v>
      </c>
      <c r="C28" s="92">
        <v>43</v>
      </c>
      <c r="D28" s="159" t="s">
        <v>303</v>
      </c>
      <c r="E28" s="92">
        <v>9754.1</v>
      </c>
      <c r="F28" s="92"/>
      <c r="G28" s="93"/>
      <c r="H28" s="161">
        <v>0</v>
      </c>
      <c r="I28" s="161">
        <v>9754.1</v>
      </c>
    </row>
    <row r="29" spans="1:9" x14ac:dyDescent="0.2">
      <c r="A29" s="94" t="s">
        <v>13</v>
      </c>
      <c r="B29" s="95"/>
      <c r="C29" s="96">
        <v>502.53</v>
      </c>
      <c r="D29" s="96"/>
      <c r="E29" s="96">
        <v>113994.00000000001</v>
      </c>
      <c r="F29" s="96">
        <v>26.5</v>
      </c>
      <c r="G29" s="96">
        <v>0</v>
      </c>
      <c r="H29" s="96">
        <v>5448.4000000000005</v>
      </c>
      <c r="I29" s="96">
        <v>119442.40000000002</v>
      </c>
    </row>
    <row r="31" spans="1:9" x14ac:dyDescent="0.2">
      <c r="A31" s="158" t="s">
        <v>287</v>
      </c>
      <c r="B31" s="301" t="s">
        <v>302</v>
      </c>
      <c r="C31" s="301"/>
    </row>
    <row r="32" spans="1:9" x14ac:dyDescent="0.2">
      <c r="A32" s="160" t="s">
        <v>288</v>
      </c>
      <c r="B32" s="302" t="s">
        <v>306</v>
      </c>
      <c r="C32" s="303"/>
    </row>
  </sheetData>
  <mergeCells count="9">
    <mergeCell ref="B31:C31"/>
    <mergeCell ref="B32:C32"/>
    <mergeCell ref="A2:I2"/>
    <mergeCell ref="A3:I3"/>
    <mergeCell ref="A5:A6"/>
    <mergeCell ref="B5:B6"/>
    <mergeCell ref="C5:E5"/>
    <mergeCell ref="F5:H5"/>
    <mergeCell ref="I5:I6"/>
  </mergeCells>
  <conditionalFormatting sqref="A7:I7">
    <cfRule type="expression" dxfId="11" priority="2" stopIfTrue="1">
      <formula>NOT(ISERROR(SEARCH("Итого:",A7)))</formula>
    </cfRule>
  </conditionalFormatting>
  <conditionalFormatting sqref="A25:A28">
    <cfRule type="expression" dxfId="10" priority="1" stopIfTrue="1">
      <formula>NOT(ISERROR(SEARCH("Итого:",A25)))</formula>
    </cfRule>
  </conditionalFormatting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"/>
  <sheetViews>
    <sheetView workbookViewId="0">
      <selection activeCell="B8" sqref="B8:D29"/>
    </sheetView>
  </sheetViews>
  <sheetFormatPr defaultRowHeight="11.25" x14ac:dyDescent="0.2"/>
  <cols>
    <col min="1" max="1" width="23.140625" style="83" customWidth="1"/>
    <col min="2" max="2" width="16" style="83" customWidth="1"/>
    <col min="3" max="3" width="23.85546875" style="83" customWidth="1"/>
    <col min="4" max="4" width="31.85546875" style="83" customWidth="1"/>
    <col min="5" max="16384" width="9.140625" style="83"/>
  </cols>
  <sheetData>
    <row r="1" spans="1:4" x14ac:dyDescent="0.2">
      <c r="D1" s="164" t="s">
        <v>309</v>
      </c>
    </row>
    <row r="2" spans="1:4" x14ac:dyDescent="0.2">
      <c r="A2" s="304" t="s">
        <v>207</v>
      </c>
      <c r="B2" s="304"/>
      <c r="C2" s="304"/>
      <c r="D2" s="304"/>
    </row>
    <row r="3" spans="1:4" x14ac:dyDescent="0.2">
      <c r="A3" s="305" t="s">
        <v>308</v>
      </c>
      <c r="B3" s="305"/>
      <c r="C3" s="305"/>
      <c r="D3" s="305"/>
    </row>
    <row r="4" spans="1:4" x14ac:dyDescent="0.2">
      <c r="A4" s="85"/>
      <c r="B4" s="86"/>
      <c r="C4" s="87"/>
      <c r="D4" s="87"/>
    </row>
    <row r="5" spans="1:4" ht="11.25" customHeight="1" x14ac:dyDescent="0.2">
      <c r="A5" s="306" t="s">
        <v>152</v>
      </c>
      <c r="B5" s="306" t="s">
        <v>210</v>
      </c>
      <c r="C5" s="312" t="s">
        <v>311</v>
      </c>
      <c r="D5" s="313"/>
    </row>
    <row r="6" spans="1:4" ht="22.5" x14ac:dyDescent="0.2">
      <c r="A6" s="307"/>
      <c r="B6" s="307"/>
      <c r="C6" s="89" t="s">
        <v>312</v>
      </c>
      <c r="D6" s="89" t="s">
        <v>313</v>
      </c>
    </row>
    <row r="7" spans="1:4" x14ac:dyDescent="0.2">
      <c r="A7" s="90">
        <v>1</v>
      </c>
      <c r="B7" s="90">
        <v>2</v>
      </c>
      <c r="C7" s="90" t="s">
        <v>15</v>
      </c>
      <c r="D7" s="90" t="s">
        <v>51</v>
      </c>
    </row>
    <row r="8" spans="1:4" x14ac:dyDescent="0.2">
      <c r="A8" s="116" t="s">
        <v>153</v>
      </c>
      <c r="B8" s="91" t="s">
        <v>218</v>
      </c>
      <c r="C8" s="92">
        <v>531.4</v>
      </c>
      <c r="D8" s="92">
        <v>82.4</v>
      </c>
    </row>
    <row r="9" spans="1:4" ht="22.5" x14ac:dyDescent="0.2">
      <c r="A9" s="116" t="s">
        <v>154</v>
      </c>
      <c r="B9" s="91" t="s">
        <v>218</v>
      </c>
      <c r="C9" s="92">
        <v>23.8</v>
      </c>
      <c r="D9" s="92">
        <v>3.7</v>
      </c>
    </row>
    <row r="10" spans="1:4" x14ac:dyDescent="0.2">
      <c r="A10" s="116" t="s">
        <v>155</v>
      </c>
      <c r="B10" s="91" t="s">
        <v>218</v>
      </c>
      <c r="C10" s="92">
        <v>251.1</v>
      </c>
      <c r="D10" s="92">
        <v>38.9</v>
      </c>
    </row>
    <row r="11" spans="1:4" x14ac:dyDescent="0.2">
      <c r="A11" s="116" t="s">
        <v>156</v>
      </c>
      <c r="B11" s="91" t="s">
        <v>218</v>
      </c>
      <c r="C11" s="92">
        <v>290.8</v>
      </c>
      <c r="D11" s="92">
        <v>45.1</v>
      </c>
    </row>
    <row r="12" spans="1:4" ht="33.75" x14ac:dyDescent="0.2">
      <c r="A12" s="116" t="s">
        <v>157</v>
      </c>
      <c r="B12" s="91" t="s">
        <v>218</v>
      </c>
      <c r="C12" s="92">
        <v>836.7</v>
      </c>
      <c r="D12" s="92">
        <v>129.69999999999999</v>
      </c>
    </row>
    <row r="13" spans="1:4" ht="33.75" x14ac:dyDescent="0.2">
      <c r="A13" s="116" t="s">
        <v>158</v>
      </c>
      <c r="B13" s="91" t="s">
        <v>218</v>
      </c>
      <c r="C13" s="92">
        <v>261.5</v>
      </c>
      <c r="D13" s="92">
        <v>40.5</v>
      </c>
    </row>
    <row r="14" spans="1:4" x14ac:dyDescent="0.2">
      <c r="A14" s="116" t="s">
        <v>159</v>
      </c>
      <c r="B14" s="91" t="s">
        <v>218</v>
      </c>
      <c r="C14" s="92">
        <v>219</v>
      </c>
      <c r="D14" s="92">
        <v>33.9</v>
      </c>
    </row>
    <row r="15" spans="1:4" x14ac:dyDescent="0.2">
      <c r="A15" s="116" t="s">
        <v>160</v>
      </c>
      <c r="B15" s="91" t="s">
        <v>218</v>
      </c>
      <c r="C15" s="92">
        <v>203.3</v>
      </c>
      <c r="D15" s="92">
        <v>31.5</v>
      </c>
    </row>
    <row r="16" spans="1:4" x14ac:dyDescent="0.2">
      <c r="A16" s="116" t="s">
        <v>161</v>
      </c>
      <c r="B16" s="91" t="s">
        <v>218</v>
      </c>
      <c r="C16" s="92">
        <v>166.5</v>
      </c>
      <c r="D16" s="92">
        <v>25.8</v>
      </c>
    </row>
    <row r="17" spans="1:4" x14ac:dyDescent="0.2">
      <c r="A17" s="116" t="s">
        <v>162</v>
      </c>
      <c r="B17" s="91" t="s">
        <v>218</v>
      </c>
      <c r="C17" s="92">
        <v>289.60000000000002</v>
      </c>
      <c r="D17" s="92">
        <v>44.9</v>
      </c>
    </row>
    <row r="18" spans="1:4" x14ac:dyDescent="0.2">
      <c r="A18" s="116" t="s">
        <v>163</v>
      </c>
      <c r="B18" s="91" t="s">
        <v>218</v>
      </c>
      <c r="C18" s="92">
        <v>239.5</v>
      </c>
      <c r="D18" s="92">
        <v>37.1</v>
      </c>
    </row>
    <row r="19" spans="1:4" x14ac:dyDescent="0.2">
      <c r="A19" s="116" t="s">
        <v>164</v>
      </c>
      <c r="B19" s="91" t="s">
        <v>218</v>
      </c>
      <c r="C19" s="92">
        <v>71.400000000000006</v>
      </c>
      <c r="D19" s="92">
        <v>11.1</v>
      </c>
    </row>
    <row r="20" spans="1:4" ht="45" x14ac:dyDescent="0.2">
      <c r="A20" s="116" t="s">
        <v>165</v>
      </c>
      <c r="B20" s="91" t="s">
        <v>218</v>
      </c>
      <c r="C20" s="92">
        <v>920</v>
      </c>
      <c r="D20" s="92">
        <v>142.6</v>
      </c>
    </row>
    <row r="21" spans="1:4" x14ac:dyDescent="0.2">
      <c r="A21" s="116" t="s">
        <v>166</v>
      </c>
      <c r="B21" s="91" t="s">
        <v>218</v>
      </c>
      <c r="C21" s="92">
        <v>550.79999999999995</v>
      </c>
      <c r="D21" s="92">
        <v>85.4</v>
      </c>
    </row>
    <row r="22" spans="1:4" ht="22.5" x14ac:dyDescent="0.2">
      <c r="A22" s="116" t="s">
        <v>167</v>
      </c>
      <c r="B22" s="91" t="s">
        <v>218</v>
      </c>
      <c r="C22" s="92">
        <v>78.400000000000006</v>
      </c>
      <c r="D22" s="92">
        <v>12.2</v>
      </c>
    </row>
    <row r="23" spans="1:4" ht="33.75" x14ac:dyDescent="0.2">
      <c r="A23" s="116" t="s">
        <v>168</v>
      </c>
      <c r="B23" s="91" t="s">
        <v>218</v>
      </c>
      <c r="C23" s="92">
        <v>244.9</v>
      </c>
      <c r="D23" s="92">
        <v>38</v>
      </c>
    </row>
    <row r="24" spans="1:4" ht="45" x14ac:dyDescent="0.2">
      <c r="A24" s="116" t="s">
        <v>169</v>
      </c>
      <c r="B24" s="91" t="s">
        <v>218</v>
      </c>
      <c r="C24" s="92">
        <v>68</v>
      </c>
      <c r="D24" s="92">
        <v>10.5</v>
      </c>
    </row>
    <row r="25" spans="1:4" x14ac:dyDescent="0.2">
      <c r="A25" s="1" t="s">
        <v>245</v>
      </c>
      <c r="B25" s="91" t="s">
        <v>218</v>
      </c>
      <c r="C25" s="92">
        <v>106.1</v>
      </c>
      <c r="D25" s="92">
        <v>16.399999999999999</v>
      </c>
    </row>
    <row r="26" spans="1:4" ht="21.75" x14ac:dyDescent="0.2">
      <c r="A26" s="1" t="s">
        <v>285</v>
      </c>
      <c r="B26" s="91" t="s">
        <v>218</v>
      </c>
      <c r="C26" s="92">
        <v>946.5</v>
      </c>
      <c r="D26" s="92">
        <v>146.69999999999999</v>
      </c>
    </row>
    <row r="27" spans="1:4" x14ac:dyDescent="0.2">
      <c r="A27" s="1" t="s">
        <v>171</v>
      </c>
      <c r="B27" s="91" t="s">
        <v>218</v>
      </c>
      <c r="C27" s="92">
        <v>13.5</v>
      </c>
      <c r="D27" s="92">
        <v>2.1</v>
      </c>
    </row>
    <row r="28" spans="1:4" ht="21.75" x14ac:dyDescent="0.2">
      <c r="A28" s="1" t="s">
        <v>286</v>
      </c>
      <c r="B28" s="91" t="s">
        <v>218</v>
      </c>
      <c r="C28" s="92">
        <v>420.2</v>
      </c>
      <c r="D28" s="92">
        <v>65.099999999999994</v>
      </c>
    </row>
    <row r="29" spans="1:4" x14ac:dyDescent="0.2">
      <c r="A29" s="94" t="s">
        <v>13</v>
      </c>
      <c r="B29" s="95"/>
      <c r="C29" s="96">
        <v>6733</v>
      </c>
      <c r="D29" s="96">
        <v>1043.5999999999999</v>
      </c>
    </row>
  </sheetData>
  <mergeCells count="5">
    <mergeCell ref="A2:D2"/>
    <mergeCell ref="A3:D3"/>
    <mergeCell ref="A5:A6"/>
    <mergeCell ref="B5:B6"/>
    <mergeCell ref="C5:D5"/>
  </mergeCells>
  <conditionalFormatting sqref="A7:D7">
    <cfRule type="expression" dxfId="9" priority="2" stopIfTrue="1">
      <formula>NOT(ISERROR(SEARCH("Итого:",A7)))</formula>
    </cfRule>
  </conditionalFormatting>
  <conditionalFormatting sqref="A25:A28">
    <cfRule type="expression" dxfId="8" priority="1" stopIfTrue="1">
      <formula>NOT(ISERROR(SEARCH("Итого:",A25)))</formula>
    </cfRule>
  </conditionalFormatting>
  <pageMargins left="0.70866141732283472" right="0.70866141732283472" top="0.74803149606299213" bottom="0.74803149606299213" header="0.31496062992125984" footer="0.31496062992125984"/>
  <pageSetup paperSize="9" scale="81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opLeftCell="A2" workbookViewId="0">
      <selection activeCell="K29" sqref="K29"/>
    </sheetView>
  </sheetViews>
  <sheetFormatPr defaultRowHeight="11.25" x14ac:dyDescent="0.2"/>
  <cols>
    <col min="1" max="1" width="1.28515625" style="97" customWidth="1"/>
    <col min="2" max="2" width="22.7109375" style="97" customWidth="1"/>
    <col min="3" max="3" width="10.140625" style="97" customWidth="1"/>
    <col min="4" max="4" width="15.140625" style="97" customWidth="1"/>
    <col min="5" max="5" width="9.42578125" style="97" customWidth="1"/>
    <col min="6" max="6" width="11" style="97" customWidth="1"/>
    <col min="7" max="7" width="15.140625" style="97" customWidth="1"/>
    <col min="8" max="8" width="14.42578125" style="97" customWidth="1"/>
    <col min="9" max="10" width="23.140625" style="97" customWidth="1"/>
    <col min="11" max="11" width="19.140625" style="97" customWidth="1"/>
    <col min="12" max="16384" width="9.140625" style="97"/>
  </cols>
  <sheetData>
    <row r="1" spans="1:13" ht="30.75" customHeight="1" x14ac:dyDescent="0.2">
      <c r="B1" s="314" t="s">
        <v>207</v>
      </c>
      <c r="C1" s="314"/>
      <c r="D1" s="314"/>
      <c r="E1" s="314"/>
      <c r="F1" s="314"/>
      <c r="G1" s="314"/>
      <c r="H1" s="314"/>
      <c r="I1" s="314"/>
      <c r="J1" s="314"/>
      <c r="K1" s="314"/>
    </row>
    <row r="2" spans="1:13" x14ac:dyDescent="0.2">
      <c r="B2" s="315" t="s">
        <v>219</v>
      </c>
      <c r="C2" s="315"/>
      <c r="D2" s="315"/>
      <c r="E2" s="315"/>
      <c r="F2" s="315"/>
      <c r="G2" s="315"/>
      <c r="H2" s="315"/>
      <c r="I2" s="315"/>
      <c r="J2" s="315"/>
      <c r="K2" s="315"/>
    </row>
    <row r="3" spans="1:13" x14ac:dyDescent="0.2">
      <c r="B3" s="98"/>
      <c r="C3" s="98"/>
      <c r="D3" s="154"/>
      <c r="E3" s="154"/>
      <c r="F3" s="154"/>
      <c r="G3" s="154"/>
      <c r="K3" s="154" t="s">
        <v>206</v>
      </c>
    </row>
    <row r="4" spans="1:13" ht="9" customHeight="1" x14ac:dyDescent="0.2">
      <c r="B4" s="316" t="s">
        <v>152</v>
      </c>
      <c r="C4" s="316" t="s">
        <v>210</v>
      </c>
      <c r="D4" s="316" t="s">
        <v>219</v>
      </c>
      <c r="E4" s="316"/>
      <c r="F4" s="316"/>
      <c r="G4" s="316"/>
      <c r="H4" s="316"/>
      <c r="I4" s="316"/>
      <c r="J4" s="316"/>
      <c r="K4" s="316"/>
    </row>
    <row r="5" spans="1:13" ht="90" x14ac:dyDescent="0.2">
      <c r="B5" s="316"/>
      <c r="C5" s="316"/>
      <c r="D5" s="155" t="s">
        <v>220</v>
      </c>
      <c r="E5" s="316" t="s">
        <v>221</v>
      </c>
      <c r="F5" s="317"/>
      <c r="G5" s="82" t="s">
        <v>222</v>
      </c>
      <c r="H5" s="155" t="s">
        <v>223</v>
      </c>
      <c r="I5" s="155" t="s">
        <v>224</v>
      </c>
      <c r="J5" s="165" t="s">
        <v>315</v>
      </c>
      <c r="K5" s="165" t="s">
        <v>295</v>
      </c>
    </row>
    <row r="6" spans="1:13" s="100" customFormat="1" x14ac:dyDescent="0.2">
      <c r="B6" s="90">
        <v>1</v>
      </c>
      <c r="C6" s="90">
        <v>2</v>
      </c>
      <c r="D6" s="101">
        <v>3</v>
      </c>
      <c r="E6" s="101">
        <v>4</v>
      </c>
      <c r="F6" s="101">
        <v>5</v>
      </c>
      <c r="G6" s="101">
        <v>6</v>
      </c>
      <c r="H6" s="101">
        <v>7</v>
      </c>
      <c r="I6" s="101">
        <v>8</v>
      </c>
      <c r="J6" s="101">
        <v>9</v>
      </c>
      <c r="K6" s="101">
        <v>10</v>
      </c>
    </row>
    <row r="7" spans="1:13" s="83" customFormat="1" x14ac:dyDescent="0.2">
      <c r="B7" s="91" t="s">
        <v>153</v>
      </c>
      <c r="C7" s="91" t="s">
        <v>218</v>
      </c>
      <c r="D7" s="93">
        <v>15944.9</v>
      </c>
      <c r="E7" s="102">
        <v>1</v>
      </c>
      <c r="F7" s="93">
        <v>15944.9</v>
      </c>
      <c r="G7" s="103">
        <v>531.4</v>
      </c>
      <c r="H7" s="103">
        <v>16476.3</v>
      </c>
      <c r="I7" s="104">
        <v>9357.4</v>
      </c>
      <c r="J7" s="104">
        <v>82.4</v>
      </c>
      <c r="K7" s="104">
        <v>25916.1</v>
      </c>
      <c r="L7" s="97"/>
      <c r="M7" s="153"/>
    </row>
    <row r="8" spans="1:13" ht="22.5" x14ac:dyDescent="0.2">
      <c r="A8" s="83"/>
      <c r="B8" s="91" t="s">
        <v>154</v>
      </c>
      <c r="C8" s="91" t="s">
        <v>218</v>
      </c>
      <c r="D8" s="93">
        <v>379.6</v>
      </c>
      <c r="E8" s="102">
        <v>1</v>
      </c>
      <c r="F8" s="93">
        <v>379.6</v>
      </c>
      <c r="G8" s="103">
        <v>23.8</v>
      </c>
      <c r="H8" s="103">
        <v>403.40000000000003</v>
      </c>
      <c r="I8" s="104">
        <v>907.4</v>
      </c>
      <c r="J8" s="104">
        <v>3.7</v>
      </c>
      <c r="K8" s="104">
        <v>1314.5</v>
      </c>
      <c r="M8" s="153"/>
    </row>
    <row r="9" spans="1:13" x14ac:dyDescent="0.2">
      <c r="A9" s="83"/>
      <c r="B9" s="91" t="s">
        <v>155</v>
      </c>
      <c r="C9" s="91" t="s">
        <v>218</v>
      </c>
      <c r="D9" s="93">
        <v>8076.4</v>
      </c>
      <c r="E9" s="102">
        <v>1</v>
      </c>
      <c r="F9" s="93">
        <v>8076.4</v>
      </c>
      <c r="G9" s="103">
        <v>251.1</v>
      </c>
      <c r="H9" s="103">
        <v>8327.5</v>
      </c>
      <c r="I9" s="104">
        <v>5897.8</v>
      </c>
      <c r="J9" s="104">
        <v>38.9</v>
      </c>
      <c r="K9" s="104">
        <v>14264.199999999999</v>
      </c>
      <c r="M9" s="153"/>
    </row>
    <row r="10" spans="1:13" x14ac:dyDescent="0.2">
      <c r="A10" s="83"/>
      <c r="B10" s="91" t="s">
        <v>156</v>
      </c>
      <c r="C10" s="91" t="s">
        <v>218</v>
      </c>
      <c r="D10" s="93">
        <v>7475.9</v>
      </c>
      <c r="E10" s="102">
        <v>1</v>
      </c>
      <c r="F10" s="93">
        <v>7475.9</v>
      </c>
      <c r="G10" s="103">
        <v>290.8</v>
      </c>
      <c r="H10" s="103">
        <v>7766.7</v>
      </c>
      <c r="I10" s="104">
        <v>4763.6000000000004</v>
      </c>
      <c r="J10" s="104">
        <v>45.1</v>
      </c>
      <c r="K10" s="104">
        <v>12575.4</v>
      </c>
      <c r="M10" s="153"/>
    </row>
    <row r="11" spans="1:13" ht="33.75" x14ac:dyDescent="0.2">
      <c r="A11" s="83"/>
      <c r="B11" s="91" t="s">
        <v>157</v>
      </c>
      <c r="C11" s="91" t="s">
        <v>218</v>
      </c>
      <c r="D11" s="93">
        <v>20172.899999999998</v>
      </c>
      <c r="E11" s="102">
        <v>1</v>
      </c>
      <c r="F11" s="93">
        <v>20172.900000000001</v>
      </c>
      <c r="G11" s="103">
        <v>836.7</v>
      </c>
      <c r="H11" s="103">
        <v>21009.600000000002</v>
      </c>
      <c r="I11" s="104">
        <v>10294.6</v>
      </c>
      <c r="J11" s="104">
        <v>129.69999999999999</v>
      </c>
      <c r="K11" s="104">
        <v>31433.900000000005</v>
      </c>
      <c r="M11" s="153"/>
    </row>
    <row r="12" spans="1:13" ht="33.75" x14ac:dyDescent="0.2">
      <c r="A12" s="83"/>
      <c r="B12" s="91" t="s">
        <v>158</v>
      </c>
      <c r="C12" s="91" t="s">
        <v>218</v>
      </c>
      <c r="D12" s="93">
        <v>7242.1</v>
      </c>
      <c r="E12" s="102">
        <v>1</v>
      </c>
      <c r="F12" s="93">
        <v>7242.1</v>
      </c>
      <c r="G12" s="103">
        <v>261.5</v>
      </c>
      <c r="H12" s="103">
        <v>7503.6</v>
      </c>
      <c r="I12" s="104">
        <v>3269.5</v>
      </c>
      <c r="J12" s="104">
        <v>40.5</v>
      </c>
      <c r="K12" s="104">
        <v>10813.6</v>
      </c>
      <c r="M12" s="153"/>
    </row>
    <row r="13" spans="1:13" x14ac:dyDescent="0.2">
      <c r="A13" s="83"/>
      <c r="B13" s="91" t="s">
        <v>159</v>
      </c>
      <c r="C13" s="91" t="s">
        <v>218</v>
      </c>
      <c r="D13" s="93">
        <v>5767.2</v>
      </c>
      <c r="E13" s="102">
        <v>1</v>
      </c>
      <c r="F13" s="93">
        <v>5767.2</v>
      </c>
      <c r="G13" s="103">
        <v>219</v>
      </c>
      <c r="H13" s="103">
        <v>5986.2</v>
      </c>
      <c r="I13" s="104">
        <v>5671</v>
      </c>
      <c r="J13" s="104">
        <v>33.9</v>
      </c>
      <c r="K13" s="104">
        <v>11691.1</v>
      </c>
      <c r="M13" s="153"/>
    </row>
    <row r="14" spans="1:13" x14ac:dyDescent="0.2">
      <c r="A14" s="83"/>
      <c r="B14" s="91" t="s">
        <v>160</v>
      </c>
      <c r="C14" s="91" t="s">
        <v>218</v>
      </c>
      <c r="D14" s="93">
        <v>3340.9</v>
      </c>
      <c r="E14" s="102">
        <v>1</v>
      </c>
      <c r="F14" s="93">
        <v>3340.9</v>
      </c>
      <c r="G14" s="103">
        <v>203.3</v>
      </c>
      <c r="H14" s="103">
        <v>3544.2000000000003</v>
      </c>
      <c r="I14" s="104">
        <v>3175.8</v>
      </c>
      <c r="J14" s="104">
        <v>31.5</v>
      </c>
      <c r="K14" s="104">
        <v>6751.5</v>
      </c>
      <c r="M14" s="153"/>
    </row>
    <row r="15" spans="1:13" x14ac:dyDescent="0.2">
      <c r="A15" s="83"/>
      <c r="B15" s="91" t="s">
        <v>161</v>
      </c>
      <c r="C15" s="91" t="s">
        <v>218</v>
      </c>
      <c r="D15" s="93">
        <v>2800</v>
      </c>
      <c r="E15" s="102">
        <v>1</v>
      </c>
      <c r="F15" s="93">
        <v>2800</v>
      </c>
      <c r="G15" s="103">
        <v>166.5</v>
      </c>
      <c r="H15" s="103">
        <v>2966.5</v>
      </c>
      <c r="I15" s="104">
        <v>4763.6000000000004</v>
      </c>
      <c r="J15" s="104">
        <v>25.8</v>
      </c>
      <c r="K15" s="104">
        <v>7755.9000000000005</v>
      </c>
      <c r="M15" s="153"/>
    </row>
    <row r="16" spans="1:13" x14ac:dyDescent="0.2">
      <c r="A16" s="83"/>
      <c r="B16" s="91" t="s">
        <v>162</v>
      </c>
      <c r="C16" s="91" t="s">
        <v>218</v>
      </c>
      <c r="D16" s="93">
        <v>7781.5</v>
      </c>
      <c r="E16" s="102">
        <v>1</v>
      </c>
      <c r="F16" s="93">
        <v>7781.5</v>
      </c>
      <c r="G16" s="103">
        <v>289.60000000000002</v>
      </c>
      <c r="H16" s="103">
        <v>8071.1</v>
      </c>
      <c r="I16" s="104">
        <v>6287.8</v>
      </c>
      <c r="J16" s="104">
        <v>44.9</v>
      </c>
      <c r="K16" s="104">
        <v>14403.800000000001</v>
      </c>
      <c r="M16" s="153"/>
    </row>
    <row r="17" spans="1:13" x14ac:dyDescent="0.2">
      <c r="A17" s="83"/>
      <c r="B17" s="91" t="s">
        <v>163</v>
      </c>
      <c r="C17" s="91" t="s">
        <v>218</v>
      </c>
      <c r="D17" s="93">
        <v>6075</v>
      </c>
      <c r="E17" s="102">
        <v>1</v>
      </c>
      <c r="F17" s="93">
        <v>6075</v>
      </c>
      <c r="G17" s="103">
        <v>239.5</v>
      </c>
      <c r="H17" s="103">
        <v>6314.5</v>
      </c>
      <c r="I17" s="104">
        <v>3402.6</v>
      </c>
      <c r="J17" s="104">
        <v>37.1</v>
      </c>
      <c r="K17" s="104">
        <v>9754.2000000000007</v>
      </c>
      <c r="M17" s="153"/>
    </row>
    <row r="18" spans="1:13" x14ac:dyDescent="0.2">
      <c r="A18" s="83"/>
      <c r="B18" s="91" t="s">
        <v>164</v>
      </c>
      <c r="C18" s="91" t="s">
        <v>218</v>
      </c>
      <c r="D18" s="93">
        <v>1134.5</v>
      </c>
      <c r="E18" s="102">
        <v>1</v>
      </c>
      <c r="F18" s="93">
        <v>1134.5</v>
      </c>
      <c r="G18" s="103">
        <v>71.400000000000006</v>
      </c>
      <c r="H18" s="103">
        <v>1205.9000000000001</v>
      </c>
      <c r="I18" s="104">
        <v>907.4</v>
      </c>
      <c r="J18" s="104">
        <v>11.1</v>
      </c>
      <c r="K18" s="104">
        <v>2124.4</v>
      </c>
      <c r="M18" s="153"/>
    </row>
    <row r="19" spans="1:13" ht="45" x14ac:dyDescent="0.2">
      <c r="A19" s="83"/>
      <c r="B19" s="91" t="s">
        <v>165</v>
      </c>
      <c r="C19" s="91" t="s">
        <v>218</v>
      </c>
      <c r="D19" s="93">
        <v>13330</v>
      </c>
      <c r="E19" s="102">
        <v>1</v>
      </c>
      <c r="F19" s="93">
        <v>13330</v>
      </c>
      <c r="G19" s="103">
        <v>920</v>
      </c>
      <c r="H19" s="103">
        <v>14250</v>
      </c>
      <c r="I19" s="104">
        <v>6061</v>
      </c>
      <c r="J19" s="104">
        <v>142.6</v>
      </c>
      <c r="K19" s="104">
        <v>20453.599999999999</v>
      </c>
      <c r="M19" s="153"/>
    </row>
    <row r="20" spans="1:13" x14ac:dyDescent="0.2">
      <c r="A20" s="83"/>
      <c r="B20" s="91" t="s">
        <v>166</v>
      </c>
      <c r="C20" s="91" t="s">
        <v>218</v>
      </c>
      <c r="D20" s="93">
        <v>13641.5</v>
      </c>
      <c r="E20" s="102">
        <v>1</v>
      </c>
      <c r="F20" s="93">
        <v>13641.5</v>
      </c>
      <c r="G20" s="103">
        <v>550.79999999999995</v>
      </c>
      <c r="H20" s="103">
        <v>14192.3</v>
      </c>
      <c r="I20" s="104">
        <v>9073.6</v>
      </c>
      <c r="J20" s="104">
        <v>85.4</v>
      </c>
      <c r="K20" s="104">
        <v>23351.300000000003</v>
      </c>
      <c r="M20" s="153"/>
    </row>
    <row r="21" spans="1:13" ht="22.5" x14ac:dyDescent="0.2">
      <c r="A21" s="83"/>
      <c r="B21" s="91" t="s">
        <v>167</v>
      </c>
      <c r="C21" s="91" t="s">
        <v>218</v>
      </c>
      <c r="D21" s="93">
        <v>1713.6000000000001</v>
      </c>
      <c r="E21" s="102">
        <v>1</v>
      </c>
      <c r="F21" s="93">
        <v>1713.6</v>
      </c>
      <c r="G21" s="103">
        <v>78.400000000000006</v>
      </c>
      <c r="H21" s="103">
        <v>1792</v>
      </c>
      <c r="I21" s="104">
        <v>3587</v>
      </c>
      <c r="J21" s="104">
        <v>12.2</v>
      </c>
      <c r="K21" s="104">
        <v>5391.2</v>
      </c>
      <c r="M21" s="153"/>
    </row>
    <row r="22" spans="1:13" ht="33.75" x14ac:dyDescent="0.2">
      <c r="A22" s="83"/>
      <c r="B22" s="91" t="s">
        <v>168</v>
      </c>
      <c r="C22" s="91" t="s">
        <v>218</v>
      </c>
      <c r="D22" s="93">
        <v>6473.2</v>
      </c>
      <c r="E22" s="102">
        <v>1</v>
      </c>
      <c r="F22" s="93">
        <v>6473.2</v>
      </c>
      <c r="G22" s="103">
        <v>244.9</v>
      </c>
      <c r="H22" s="103">
        <v>6718.0999999999995</v>
      </c>
      <c r="I22" s="104">
        <v>4536.8</v>
      </c>
      <c r="J22" s="104">
        <v>38</v>
      </c>
      <c r="K22" s="104">
        <v>11292.9</v>
      </c>
      <c r="M22" s="153"/>
    </row>
    <row r="23" spans="1:13" ht="45" x14ac:dyDescent="0.2">
      <c r="A23" s="83"/>
      <c r="B23" s="152" t="s">
        <v>169</v>
      </c>
      <c r="C23" s="91" t="s">
        <v>218</v>
      </c>
      <c r="D23" s="93">
        <v>1080.5</v>
      </c>
      <c r="E23" s="105">
        <v>1</v>
      </c>
      <c r="F23" s="93">
        <v>1080.5</v>
      </c>
      <c r="G23" s="103">
        <v>68</v>
      </c>
      <c r="H23" s="103">
        <v>1148.5</v>
      </c>
      <c r="I23" s="104">
        <v>1361</v>
      </c>
      <c r="J23" s="104">
        <v>10.5</v>
      </c>
      <c r="K23" s="104">
        <v>2520</v>
      </c>
      <c r="M23" s="153"/>
    </row>
    <row r="24" spans="1:13" x14ac:dyDescent="0.2">
      <c r="A24" s="83"/>
      <c r="B24" s="1" t="s">
        <v>245</v>
      </c>
      <c r="C24" s="91" t="s">
        <v>218</v>
      </c>
      <c r="D24" s="93">
        <v>1638.5</v>
      </c>
      <c r="E24" s="105">
        <v>1</v>
      </c>
      <c r="F24" s="93">
        <v>1638.5</v>
      </c>
      <c r="G24" s="103">
        <v>106.1</v>
      </c>
      <c r="H24" s="103">
        <v>1744.6</v>
      </c>
      <c r="I24" s="104">
        <v>10888.3</v>
      </c>
      <c r="J24" s="104">
        <v>16.399999999999999</v>
      </c>
      <c r="K24" s="104">
        <v>12649.3</v>
      </c>
      <c r="M24" s="157"/>
    </row>
    <row r="25" spans="1:13" ht="21.75" x14ac:dyDescent="0.2">
      <c r="A25" s="83"/>
      <c r="B25" s="1" t="s">
        <v>285</v>
      </c>
      <c r="C25" s="91" t="s">
        <v>218</v>
      </c>
      <c r="D25" s="93">
        <v>14768.7</v>
      </c>
      <c r="E25" s="105">
        <v>1</v>
      </c>
      <c r="F25" s="93">
        <v>14768.7</v>
      </c>
      <c r="G25" s="103">
        <v>946.5</v>
      </c>
      <c r="H25" s="103">
        <v>15715.2</v>
      </c>
      <c r="I25" s="104">
        <v>13837.3</v>
      </c>
      <c r="J25" s="104">
        <v>146.69999999999999</v>
      </c>
      <c r="K25" s="104">
        <v>29699.200000000001</v>
      </c>
      <c r="M25" s="153"/>
    </row>
    <row r="26" spans="1:13" x14ac:dyDescent="0.2">
      <c r="A26" s="83"/>
      <c r="B26" s="1" t="s">
        <v>171</v>
      </c>
      <c r="C26" s="91" t="s">
        <v>218</v>
      </c>
      <c r="D26" s="93">
        <v>933.5</v>
      </c>
      <c r="E26" s="105">
        <v>1</v>
      </c>
      <c r="F26" s="93">
        <v>933.5</v>
      </c>
      <c r="G26" s="103">
        <v>13.5</v>
      </c>
      <c r="H26" s="103">
        <v>947</v>
      </c>
      <c r="I26" s="104">
        <v>1644.8</v>
      </c>
      <c r="J26" s="104">
        <v>2.1</v>
      </c>
      <c r="K26" s="104">
        <v>2593.9</v>
      </c>
      <c r="M26" s="162"/>
    </row>
    <row r="27" spans="1:13" ht="21.75" x14ac:dyDescent="0.2">
      <c r="A27" s="83"/>
      <c r="B27" s="1" t="s">
        <v>286</v>
      </c>
      <c r="C27" s="91" t="s">
        <v>218</v>
      </c>
      <c r="D27" s="93">
        <v>8925.7000000000007</v>
      </c>
      <c r="E27" s="105">
        <v>1</v>
      </c>
      <c r="F27" s="93">
        <v>8925.7000000000007</v>
      </c>
      <c r="G27" s="103">
        <v>420.2</v>
      </c>
      <c r="H27" s="103">
        <v>9345.9000000000015</v>
      </c>
      <c r="I27" s="104">
        <v>9754.1</v>
      </c>
      <c r="J27" s="104">
        <v>65.099999999999994</v>
      </c>
      <c r="K27" s="104">
        <v>19165.099999999999</v>
      </c>
      <c r="M27" s="153"/>
    </row>
    <row r="28" spans="1:13" s="83" customFormat="1" x14ac:dyDescent="0.2">
      <c r="B28" s="94" t="s">
        <v>13</v>
      </c>
      <c r="C28" s="95"/>
      <c r="D28" s="106">
        <v>148696.1</v>
      </c>
      <c r="E28" s="106">
        <v>21</v>
      </c>
      <c r="F28" s="106">
        <v>148696.1</v>
      </c>
      <c r="G28" s="106">
        <v>6733</v>
      </c>
      <c r="H28" s="106">
        <v>155429.1</v>
      </c>
      <c r="I28" s="106">
        <v>119442.40000000002</v>
      </c>
      <c r="J28" s="106">
        <v>1043.5999999999999</v>
      </c>
      <c r="K28" s="106">
        <v>275915.09999999998</v>
      </c>
      <c r="L28" s="97"/>
      <c r="M28" s="97"/>
    </row>
    <row r="29" spans="1:13" x14ac:dyDescent="0.2">
      <c r="K29" s="166"/>
    </row>
  </sheetData>
  <mergeCells count="6">
    <mergeCell ref="B1:K1"/>
    <mergeCell ref="B2:K2"/>
    <mergeCell ref="B4:B5"/>
    <mergeCell ref="C4:C5"/>
    <mergeCell ref="D4:K4"/>
    <mergeCell ref="E5:F5"/>
  </mergeCells>
  <conditionalFormatting sqref="D5:E5 G5:H5 L5:GE6 L29:IJ63352 GI17:IJ28 B6:H6 B29:H63352 B4:D4">
    <cfRule type="expression" dxfId="7" priority="11" stopIfTrue="1">
      <formula>NOT(ISERROR(SEARCH("Итого:",B4)))</formula>
    </cfRule>
  </conditionalFormatting>
  <conditionalFormatting sqref="I31:K63352 I5:I6 I29:J30">
    <cfRule type="expression" dxfId="6" priority="9" stopIfTrue="1">
      <formula>NOT(ISERROR(SEARCH("Итого:",I5)))</formula>
    </cfRule>
  </conditionalFormatting>
  <conditionalFormatting sqref="L4:GE4">
    <cfRule type="expression" dxfId="5" priority="8" stopIfTrue="1">
      <formula>NOT(ISERROR(SEARCH("Итого:",L4)))</formula>
    </cfRule>
  </conditionalFormatting>
  <conditionalFormatting sqref="K29">
    <cfRule type="expression" dxfId="4" priority="6" stopIfTrue="1">
      <formula>NOT(ISERROR(SEARCH("Итого:",K29)))</formula>
    </cfRule>
  </conditionalFormatting>
  <conditionalFormatting sqref="K30">
    <cfRule type="expression" dxfId="3" priority="5" stopIfTrue="1">
      <formula>NOT(ISERROR(SEARCH("Итого:",K30)))</formula>
    </cfRule>
  </conditionalFormatting>
  <conditionalFormatting sqref="B24:B27">
    <cfRule type="expression" dxfId="2" priority="3" stopIfTrue="1">
      <formula>NOT(ISERROR(SEARCH("Итого:",B24)))</formula>
    </cfRule>
  </conditionalFormatting>
  <conditionalFormatting sqref="J5 J6:K6">
    <cfRule type="expression" dxfId="1" priority="2" stopIfTrue="1">
      <formula>NOT(ISERROR(SEARCH("Итого:",J5)))</formula>
    </cfRule>
  </conditionalFormatting>
  <conditionalFormatting sqref="K5">
    <cfRule type="expression" dxfId="0" priority="1" stopIfTrue="1">
      <formula>NOT(ISERROR(SEARCH("Итого:",K5)))</formula>
    </cfRule>
  </conditionalFormatting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Normal="100" workbookViewId="0">
      <selection activeCell="N16" sqref="N16"/>
    </sheetView>
  </sheetViews>
  <sheetFormatPr defaultRowHeight="12.75" x14ac:dyDescent="0.2"/>
  <cols>
    <col min="1" max="8" width="9.140625" style="107"/>
    <col min="9" max="9" width="14.5703125" style="107" customWidth="1"/>
    <col min="10" max="10" width="14.42578125" style="107" customWidth="1"/>
    <col min="11" max="16384" width="9.140625" style="107"/>
  </cols>
  <sheetData>
    <row r="1" spans="1:10" ht="39" customHeight="1" x14ac:dyDescent="0.2">
      <c r="A1" s="320" t="s">
        <v>226</v>
      </c>
      <c r="B1" s="320"/>
      <c r="C1" s="320"/>
      <c r="D1" s="320"/>
      <c r="E1" s="320"/>
      <c r="F1" s="320"/>
      <c r="G1" s="320"/>
      <c r="H1" s="320"/>
      <c r="I1" s="320"/>
    </row>
    <row r="2" spans="1:10" ht="14.25" x14ac:dyDescent="0.2">
      <c r="A2" s="321" t="s">
        <v>296</v>
      </c>
      <c r="B2" s="321"/>
      <c r="C2" s="321"/>
      <c r="D2" s="321"/>
      <c r="E2" s="321"/>
      <c r="F2" s="321"/>
      <c r="G2" s="321"/>
      <c r="H2" s="321"/>
      <c r="I2" s="321"/>
    </row>
    <row r="3" spans="1:10" ht="33.75" customHeight="1" x14ac:dyDescent="0.2">
      <c r="A3" s="322" t="s">
        <v>228</v>
      </c>
      <c r="B3" s="323"/>
      <c r="C3" s="323"/>
      <c r="D3" s="323"/>
      <c r="E3" s="323"/>
      <c r="F3" s="323"/>
      <c r="G3" s="323"/>
      <c r="H3" s="323"/>
      <c r="I3" s="323"/>
    </row>
    <row r="4" spans="1:10" ht="24" customHeight="1" x14ac:dyDescent="0.2">
      <c r="A4" s="324" t="s">
        <v>229</v>
      </c>
      <c r="B4" s="324"/>
      <c r="C4" s="324"/>
      <c r="D4" s="324"/>
      <c r="E4" s="324"/>
      <c r="F4" s="324"/>
      <c r="G4" s="324"/>
      <c r="H4" s="324"/>
      <c r="I4" s="324"/>
    </row>
    <row r="5" spans="1:10" ht="36.75" customHeight="1" x14ac:dyDescent="0.2">
      <c r="A5" s="325" t="s">
        <v>230</v>
      </c>
      <c r="B5" s="325"/>
      <c r="C5" s="325"/>
      <c r="D5" s="325"/>
      <c r="E5" s="325"/>
      <c r="F5" s="325"/>
      <c r="G5" s="325"/>
      <c r="H5" s="325"/>
      <c r="I5" s="325"/>
    </row>
    <row r="6" spans="1:10" ht="129" customHeight="1" x14ac:dyDescent="0.2">
      <c r="A6" s="325" t="s">
        <v>231</v>
      </c>
      <c r="B6" s="325"/>
      <c r="C6" s="325"/>
      <c r="D6" s="325"/>
      <c r="E6" s="325"/>
      <c r="F6" s="325"/>
      <c r="G6" s="325"/>
      <c r="H6" s="325"/>
      <c r="I6" s="325"/>
    </row>
    <row r="7" spans="1:10" ht="15" x14ac:dyDescent="0.2">
      <c r="A7" s="326" t="s">
        <v>232</v>
      </c>
      <c r="B7" s="326"/>
      <c r="C7" s="326"/>
      <c r="D7" s="326"/>
      <c r="E7" s="326"/>
      <c r="F7" s="326"/>
      <c r="G7" s="326"/>
      <c r="H7" s="326"/>
      <c r="I7" s="326"/>
    </row>
    <row r="8" spans="1:10" ht="15" x14ac:dyDescent="0.2">
      <c r="A8" s="327" t="s">
        <v>233</v>
      </c>
      <c r="B8" s="324"/>
      <c r="C8" s="324"/>
      <c r="D8" s="324"/>
      <c r="E8" s="324"/>
      <c r="F8" s="324"/>
      <c r="G8" s="324"/>
      <c r="H8" s="324"/>
      <c r="I8" s="324"/>
    </row>
    <row r="9" spans="1:10" ht="37.5" customHeight="1" x14ac:dyDescent="0.2">
      <c r="A9" s="328" t="s">
        <v>234</v>
      </c>
      <c r="B9" s="328"/>
      <c r="C9" s="328"/>
      <c r="D9" s="328"/>
      <c r="E9" s="328"/>
      <c r="F9" s="328"/>
      <c r="G9" s="328"/>
      <c r="H9" s="328"/>
      <c r="I9" s="328"/>
    </row>
    <row r="10" spans="1:10" ht="15" x14ac:dyDescent="0.25">
      <c r="A10" s="329" t="s">
        <v>235</v>
      </c>
      <c r="B10" s="330"/>
      <c r="C10" s="330"/>
      <c r="D10" s="330"/>
      <c r="E10" s="330"/>
      <c r="F10" s="330"/>
      <c r="G10" s="330"/>
      <c r="H10" s="330"/>
      <c r="I10" s="330"/>
    </row>
    <row r="12" spans="1:10" ht="28.5" x14ac:dyDescent="0.2">
      <c r="A12" s="331" t="s">
        <v>236</v>
      </c>
      <c r="B12" s="332"/>
      <c r="C12" s="332"/>
      <c r="D12" s="332"/>
      <c r="E12" s="332"/>
      <c r="F12" s="332"/>
      <c r="G12" s="332"/>
      <c r="H12" s="332"/>
      <c r="I12" s="108" t="s">
        <v>237</v>
      </c>
    </row>
    <row r="13" spans="1:10" ht="31.5" customHeight="1" x14ac:dyDescent="0.25">
      <c r="A13" s="318" t="s">
        <v>238</v>
      </c>
      <c r="B13" s="319"/>
      <c r="C13" s="319"/>
      <c r="D13" s="319"/>
      <c r="E13" s="319"/>
      <c r="F13" s="319"/>
      <c r="G13" s="319"/>
      <c r="H13" s="319"/>
      <c r="I13" s="109">
        <f>Таб_6_Свод2025!K28</f>
        <v>275915.09999999998</v>
      </c>
    </row>
    <row r="15" spans="1:10" ht="15" x14ac:dyDescent="0.2">
      <c r="A15" s="334" t="s">
        <v>239</v>
      </c>
      <c r="B15" s="334"/>
      <c r="C15" s="334"/>
      <c r="D15" s="334"/>
      <c r="E15" s="334"/>
      <c r="F15" s="334"/>
      <c r="G15" s="334"/>
      <c r="H15" s="334"/>
      <c r="I15" s="334"/>
      <c r="J15" s="334"/>
    </row>
    <row r="16" spans="1:10" ht="15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10" ht="33" customHeight="1" x14ac:dyDescent="0.25">
      <c r="A17" s="335" t="s">
        <v>240</v>
      </c>
      <c r="B17" s="335"/>
      <c r="C17" s="335"/>
      <c r="D17" s="111"/>
      <c r="E17" s="336"/>
      <c r="F17" s="336"/>
      <c r="H17" s="336" t="s">
        <v>241</v>
      </c>
      <c r="I17" s="336"/>
    </row>
    <row r="18" spans="1:10" ht="15" x14ac:dyDescent="0.25">
      <c r="A18" s="112"/>
      <c r="B18" s="112"/>
      <c r="C18" s="112"/>
      <c r="D18" s="112"/>
      <c r="E18" s="337" t="s">
        <v>242</v>
      </c>
      <c r="F18" s="337"/>
      <c r="H18" s="337" t="s">
        <v>243</v>
      </c>
      <c r="I18" s="337"/>
    </row>
    <row r="19" spans="1:10" ht="15" x14ac:dyDescent="0.25">
      <c r="A19" s="333"/>
      <c r="B19" s="333"/>
      <c r="C19" s="112"/>
      <c r="D19" s="112"/>
      <c r="E19" s="112"/>
      <c r="F19" s="112"/>
      <c r="G19" s="112"/>
      <c r="H19" s="112"/>
      <c r="I19" s="112"/>
      <c r="J19" s="112"/>
    </row>
  </sheetData>
  <mergeCells count="19">
    <mergeCell ref="A13:H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2:H12"/>
    <mergeCell ref="A19:B19"/>
    <mergeCell ref="A15:J15"/>
    <mergeCell ref="A17:C17"/>
    <mergeCell ref="E17:F17"/>
    <mergeCell ref="H17:I17"/>
    <mergeCell ref="E18:F18"/>
    <mergeCell ref="H18:I1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6</vt:i4>
      </vt:variant>
    </vt:vector>
  </HeadingPairs>
  <TitlesOfParts>
    <vt:vector size="27" baseType="lpstr">
      <vt:lpstr>Таб. 1.1_ОВЗ и надомн</vt:lpstr>
      <vt:lpstr>Таб.1.2_Прочие прогр.СОШ</vt:lpstr>
      <vt:lpstr>Таб.1.3_Коэфф-ты_СводСОШ</vt:lpstr>
      <vt:lpstr>Таб 2.1 Общераз группы</vt:lpstr>
      <vt:lpstr>Таб 2.2.Комб+Озд+Комп_гр_ДОУ</vt:lpstr>
      <vt:lpstr>Таб 2.3_СВОД_Группы ДОУ</vt:lpstr>
      <vt:lpstr>Таб_2.4_Кр.ДОУ с 01.01</vt:lpstr>
      <vt:lpstr>Таб 3 Проекты</vt:lpstr>
      <vt:lpstr>Таб 4 СВОД</vt:lpstr>
      <vt:lpstr>Таб_5.1__Доп потр.2023</vt:lpstr>
      <vt:lpstr>Таб_5.2__Доп УР.2023</vt:lpstr>
      <vt:lpstr>Таб_6_Свод2023</vt:lpstr>
      <vt:lpstr>Сопроводительное 2023</vt:lpstr>
      <vt:lpstr>Таб_5.1__Доп потр.2024</vt:lpstr>
      <vt:lpstr>Таб_5.2__Доп УР.2024</vt:lpstr>
      <vt:lpstr>Таб_6_Свод2024</vt:lpstr>
      <vt:lpstr>Сопроводительное 2024</vt:lpstr>
      <vt:lpstr>Таб_5.1__Доп потр.2025</vt:lpstr>
      <vt:lpstr>Таб_5.2__Доп УР.2025</vt:lpstr>
      <vt:lpstr>Таб_6_Свод2025</vt:lpstr>
      <vt:lpstr>Сопроводительное 2025</vt:lpstr>
      <vt:lpstr>'Таб. 1.1_ОВЗ и надомн'!Заголовки_для_печати</vt:lpstr>
      <vt:lpstr>'Сопроводительное 2023'!Область_печати</vt:lpstr>
      <vt:lpstr>'Сопроводительное 2024'!Область_печати</vt:lpstr>
      <vt:lpstr>'Сопроводительное 2025'!Область_печати</vt:lpstr>
      <vt:lpstr>'Таб 3 Проекты'!Область_печати</vt:lpstr>
      <vt:lpstr>'Таб 4 СВОД'!Область_печати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kornev</dc:creator>
  <cp:lastModifiedBy>Ретунская Ольга Юрьевна</cp:lastModifiedBy>
  <cp:lastPrinted>2022-10-18T05:37:21Z</cp:lastPrinted>
  <dcterms:created xsi:type="dcterms:W3CDTF">2012-02-04T15:08:32Z</dcterms:created>
  <dcterms:modified xsi:type="dcterms:W3CDTF">2022-10-18T05:37:48Z</dcterms:modified>
</cp:coreProperties>
</file>